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23580" windowHeight="9915"/>
  </bookViews>
  <sheets>
    <sheet name="All Units" sheetId="4" r:id="rId1"/>
    <sheet name="All Fossil &gt; 25 MW" sheetId="5" r:id="rId2"/>
  </sheets>
  <externalReferences>
    <externalReference r:id="rId3"/>
    <externalReference r:id="rId4"/>
  </externalReferences>
  <definedNames>
    <definedName name="_1_2010_Output_Pechan_Utility_Boiler" localSheetId="1">#REF!</definedName>
    <definedName name="_1_2010_Output_Pechan_Utility_Boiler" localSheetId="0">#REF!</definedName>
    <definedName name="_2_2010_Output_Pechan_Utility_Boiler" localSheetId="1">#REF!</definedName>
    <definedName name="_2_2010_Output_Pechan_Utility_Boiler" localSheetId="0">#REF!</definedName>
    <definedName name="_2_2010_Output_Pechan_Utility_Boiler">#REF!</definedName>
    <definedName name="Alberta">#REF!</definedName>
    <definedName name="CAIR_Share">#REF!</definedName>
    <definedName name="CAIR_State">#REF!</definedName>
    <definedName name="CoalRegion">#REF!</definedName>
    <definedName name="ContigRange">#REF!</definedName>
    <definedName name="Country_Map">#REF!</definedName>
    <definedName name="CountryMap">#REF!</definedName>
    <definedName name="ExtraPlants">#REF!</definedName>
    <definedName name="FossilRange">#REF!</definedName>
    <definedName name="FuelType">#REF!</definedName>
    <definedName name="HeatContent">#REF!</definedName>
    <definedName name="InputUnitList">#REF!</definedName>
    <definedName name="ListCommandControVaryingDegrees">'[1]Data Validation List'!#REF!</definedName>
    <definedName name="lookup" localSheetId="1">#REF!</definedName>
    <definedName name="lookup" localSheetId="0">#REF!</definedName>
    <definedName name="lookup">#REF!</definedName>
    <definedName name="_xlnm.Print_Area" localSheetId="1">'All Fossil &gt; 25 MW'!$A$3:$AJ$60</definedName>
    <definedName name="_xlnm.Print_Area" localSheetId="0">'All Units'!$A$3:$AJ$60</definedName>
    <definedName name="ProvinceList">#REF!</definedName>
    <definedName name="SliceTable">#REF!</definedName>
    <definedName name="SO2EmissionCostChartData">#REF!</definedName>
    <definedName name="SO2EmissionsChartData">#REF!</definedName>
    <definedName name="StateList">#REF!</definedName>
    <definedName name="Sum_Emiss" localSheetId="1">[2]Summary!#REF!</definedName>
    <definedName name="Sum_Emiss" localSheetId="0">[2]Summary!#REF!</definedName>
    <definedName name="Sum_Emiss">[2]Summary!#REF!</definedName>
    <definedName name="Sum_NatEmiss" localSheetId="1">[2]Summary!#REF!</definedName>
    <definedName name="Sum_NatEmiss" localSheetId="0">[2]Summary!#REF!</definedName>
    <definedName name="Sum_NatEmiss">[2]Summary!#REF!</definedName>
    <definedName name="Sys_Report" localSheetId="1">[2]Setup!$V$13</definedName>
    <definedName name="Sys_Report" localSheetId="0">[2]Setup!$V$13</definedName>
    <definedName name="Sys_Report">[2]Setup!$V$13</definedName>
    <definedName name="SystemOutput">#REF!,#REF!,#REF!,#REF!,#REF!</definedName>
    <definedName name="Tbl_Cap" localSheetId="1">#REF!</definedName>
    <definedName name="Tbl_Cap" localSheetId="0">#REF!</definedName>
    <definedName name="Tbl_Cap">#REF!</definedName>
    <definedName name="TitleChange">#REF!</definedName>
    <definedName name="UnitPopulationInput">#REF!</definedName>
    <definedName name="UnitPopulationOutput">#REF!</definedName>
    <definedName name="UnitPopulationOutputPolicy">#REF!</definedName>
    <definedName name="UserInputList">#REF!</definedName>
  </definedNames>
  <calcPr calcId="152511"/>
</workbook>
</file>

<file path=xl/calcChain.xml><?xml version="1.0" encoding="utf-8"?>
<calcChain xmlns="http://schemas.openxmlformats.org/spreadsheetml/2006/main">
  <c r="AQ56" i="5" l="1"/>
  <c r="AP56" i="5"/>
  <c r="AO56" i="5"/>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Q56" i="4"/>
  <c r="AP56" i="4"/>
  <c r="AO56" i="4"/>
  <c r="AN56" i="4"/>
  <c r="AM56" i="4"/>
  <c r="AL56" i="4"/>
  <c r="AK56" i="4"/>
  <c r="AJ56" i="4"/>
  <c r="AI56" i="4"/>
  <c r="AH56" i="4"/>
  <c r="AG56"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C56" i="4"/>
  <c r="B56" i="4"/>
</calcChain>
</file>

<file path=xl/sharedStrings.xml><?xml version="1.0" encoding="utf-8"?>
<sst xmlns="http://schemas.openxmlformats.org/spreadsheetml/2006/main" count="140" uniqueCount="71">
  <si>
    <t>Power Generation Emissions</t>
  </si>
  <si>
    <r>
      <t>SO</t>
    </r>
    <r>
      <rPr>
        <vertAlign val="subscript"/>
        <sz val="10"/>
        <rFont val="Arial"/>
        <family val="2"/>
      </rPr>
      <t>2</t>
    </r>
    <r>
      <rPr>
        <sz val="10"/>
        <rFont val="Arial"/>
        <family val="2"/>
      </rPr>
      <t xml:space="preserve"> (thousand tons)</t>
    </r>
  </si>
  <si>
    <r>
      <t>Ozone Season NO</t>
    </r>
    <r>
      <rPr>
        <vertAlign val="subscript"/>
        <sz val="10"/>
        <rFont val="Arial"/>
        <family val="2"/>
      </rPr>
      <t>x</t>
    </r>
    <r>
      <rPr>
        <sz val="10"/>
        <rFont val="Arial"/>
        <family val="2"/>
      </rPr>
      <t xml:space="preserve"> (thousand tons)</t>
    </r>
  </si>
  <si>
    <r>
      <t>Annual NO</t>
    </r>
    <r>
      <rPr>
        <vertAlign val="subscript"/>
        <sz val="10"/>
        <rFont val="Arial"/>
        <family val="2"/>
      </rPr>
      <t>x</t>
    </r>
    <r>
      <rPr>
        <sz val="10"/>
        <rFont val="Arial"/>
        <family val="2"/>
      </rPr>
      <t xml:space="preserve"> (thousand tons)</t>
    </r>
  </si>
  <si>
    <r>
      <t>Hg</t>
    </r>
    <r>
      <rPr>
        <sz val="10"/>
        <rFont val="Arial"/>
        <family val="2"/>
      </rPr>
      <t xml:space="preserve"> (tons)</t>
    </r>
  </si>
  <si>
    <t>HCL (thousand tons)</t>
  </si>
  <si>
    <r>
      <t>CO</t>
    </r>
    <r>
      <rPr>
        <vertAlign val="subscript"/>
        <sz val="10"/>
        <rFont val="Arial"/>
        <family val="2"/>
      </rPr>
      <t>2</t>
    </r>
    <r>
      <rPr>
        <sz val="10"/>
        <rFont val="Arial"/>
        <family val="2"/>
      </rPr>
      <t xml:space="preserve"> (million short tons)</t>
    </r>
  </si>
  <si>
    <t>Alabama</t>
  </si>
  <si>
    <t>Arizona</t>
  </si>
  <si>
    <t>Arkansas</t>
  </si>
  <si>
    <t>California</t>
  </si>
  <si>
    <t>Colorado</t>
  </si>
  <si>
    <t>Connecticut</t>
  </si>
  <si>
    <t>Delaware</t>
  </si>
  <si>
    <t>District of Columbia</t>
  </si>
  <si>
    <t>Florida</t>
  </si>
  <si>
    <t>Georgia</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</si>
  <si>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</si>
  <si>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</si>
  <si>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</si>
  <si>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</si>
  <si>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</si>
  <si>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</si>
  <si>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</si>
  <si>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</si>
  <si>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</si>
  <si>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</si>
  <si>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</si>
  <si>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</si>
  <si>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</si>
  <si>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</si>
  <si>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</si>
  <si>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</si>
  <si>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</si>
  <si>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</si>
  <si>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</si>
  <si>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</si>
  <si>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</si>
  <si>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</si>
  <si>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</si>
  <si>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</si>
  <si>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</si>
  <si>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</si>
  <si>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</si>
  <si>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</si>
  <si>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</si>
  <si>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</si>
  <si>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</si>
  <si>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</si>
  <si>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</si>
  <si>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</si>
  <si>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</si>
  <si>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</si>
  <si>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</si>
  <si>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</si>
  <si>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</si>
  <si>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Nationwide</t>
  </si>
  <si>
    <t>Fossil Fuel Fired Power Generation Emissions</t>
  </si>
  <si>
    <t>Option 1 State_Block 1 Only - State Emissions Projections - All Emissions</t>
  </si>
  <si>
    <t>Note: The post-processed results in the parsed file and the flat file for any given year will show slightly different state-level tallies due to how the post-processing is conducted.</t>
  </si>
  <si>
    <t>Option 1 State_Block 1 Only - State Emissions Projections - Fossil &gt; 25 MW</t>
  </si>
  <si>
    <t>Fossil fuel-fired EGUs in Indian country are not subject to the CAA section 111(d) plans of the states in which they are located, and as such, emissions and generation from these units were not subject to state goals in these modeling scenarios. However, for purposes of data presentation here those emissions and generation are included in the respective state totals.</t>
  </si>
  <si>
    <t>3 Projected emission totals shown above include the emissions below from the operation of fossil fuel-fired EGUs in Indian country.</t>
  </si>
  <si>
    <t>Hg (tons)</t>
  </si>
  <si>
    <r>
      <t>SO</t>
    </r>
    <r>
      <rPr>
        <vertAlign val="subscript"/>
        <sz val="9"/>
        <rFont val="Arial"/>
        <family val="2"/>
      </rPr>
      <t>2</t>
    </r>
    <r>
      <rPr>
        <sz val="9"/>
        <rFont val="Arial"/>
        <family val="2"/>
      </rPr>
      <t xml:space="preserve"> (thousand tons)</t>
    </r>
  </si>
  <si>
    <r>
      <t>Ozone Season NO</t>
    </r>
    <r>
      <rPr>
        <vertAlign val="subscript"/>
        <sz val="9"/>
        <rFont val="Arial"/>
        <family val="2"/>
      </rPr>
      <t>x</t>
    </r>
    <r>
      <rPr>
        <sz val="9"/>
        <rFont val="Arial"/>
        <family val="2"/>
      </rPr>
      <t xml:space="preserve"> (thousand tons)</t>
    </r>
  </si>
  <si>
    <r>
      <t>Annual NO</t>
    </r>
    <r>
      <rPr>
        <vertAlign val="subscript"/>
        <sz val="9"/>
        <rFont val="Arial"/>
        <family val="2"/>
      </rPr>
      <t>x</t>
    </r>
    <r>
      <rPr>
        <sz val="9"/>
        <rFont val="Arial"/>
        <family val="2"/>
      </rPr>
      <t xml:space="preserve"> (thousand tons)</t>
    </r>
  </si>
  <si>
    <r>
      <t>CO</t>
    </r>
    <r>
      <rPr>
        <vertAlign val="subscript"/>
        <sz val="9"/>
        <rFont val="Arial"/>
        <family val="2"/>
      </rPr>
      <t>2</t>
    </r>
    <r>
      <rPr>
        <sz val="9"/>
        <rFont val="Arial"/>
        <family val="2"/>
      </rPr>
      <t xml:space="preserve"> (million short tons)</t>
    </r>
  </si>
  <si>
    <r>
      <t>Arizona</t>
    </r>
    <r>
      <rPr>
        <vertAlign val="superscript"/>
        <sz val="10"/>
        <rFont val="Arial"/>
        <family val="2"/>
      </rPr>
      <t>3</t>
    </r>
  </si>
  <si>
    <r>
      <t>New Mexico</t>
    </r>
    <r>
      <rPr>
        <vertAlign val="superscript"/>
        <sz val="10"/>
        <rFont val="Arial"/>
        <family val="2"/>
      </rPr>
      <t>3</t>
    </r>
  </si>
  <si>
    <r>
      <t>Utah</t>
    </r>
    <r>
      <rPr>
        <vertAlign val="superscript"/>
        <sz val="1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</si>
</sst>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
    <font>
      <sz val="11"/>
      <color theme="1"/>
      <name val="Calibri"/>
      <family val="2"/>
      <scheme val="minor"/>
    </font>
    <font>
      <sz val="10"/>
      <name val="Arial"/>
      <family val="2"/>
    </font>
    <font>
      <b/>
      <sz val="12"/>
      <name val="Arial"/>
      <family val="2"/>
    </font>
    <font>
      <vertAlign val="subscript"/>
      <sz val="10"/>
      <name val="Arial"/>
      <family val="2"/>
    </font>
    <font>
      <sz val="12"/>
      <name val="Arial"/>
      <family val="2"/>
    </font>
    <font>
      <sz val="12"/>
      <name val="宋体"/>
      <charset val="134"/>
    </font>
    <font>
      <vertAlign val="superscript"/>
      <sz val="10"/>
      <name val="Arial"/>
      <family val="2"/>
    </font>
    <font>
      <sz val="9"/>
      <name val="Arial"/>
      <family val="2"/>
    </font>
    <font>
      <i/>
      <sz val="9"/>
      <name val="Arial"/>
      <family val="2"/>
    </font>
    <font>
      <sz val="9"/>
      <color theme="1"/>
      <name val="Calibri"/>
      <family val="2"/>
      <scheme val="minor"/>
    </font>
    <font>
      <vertAlign val="subscript"/>
      <sz val="9"/>
      <name val="Arial"/>
      <family val="2"/>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0" fontId="1" fillId="0" borderId="0"/>
    <xf numFmtId="0" fontId="1" fillId="0" borderId="0" applyFill="0"/>
    <xf numFmtId="0" fontId="1" fillId="0" borderId="0"/>
    <xf numFmtId="43" fontId="1" fillId="0" borderId="0" applyFont="0" applyFill="0" applyBorder="0" applyAlignment="0" applyProtection="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alignment vertical="center"/>
    </xf>
  </cellStyleXfs>
  <cellXfs count="56">
    <xf numFmtId="0" fontId="0" fillId="0" borderId="0" xfId="0"/>
    <xf numFmtId="0" fontId="2" fillId="0" borderId="0" xfId="1" applyFont="1"/>
    <xf numFmtId="0" fontId="1" fillId="0" borderId="0" xfId="1"/>
    <xf numFmtId="0" fontId="1" fillId="0" borderId="0" xfId="2"/>
    <xf numFmtId="0" fontId="1" fillId="0" borderId="1" xfId="1" applyBorder="1"/>
    <xf numFmtId="0" fontId="1" fillId="0" borderId="5" xfId="1" applyBorder="1"/>
    <xf numFmtId="0" fontId="1" fillId="0" borderId="2" xfId="1" applyBorder="1" applyAlignment="1">
      <alignment vertical="center"/>
    </xf>
    <xf numFmtId="0" fontId="1" fillId="0" borderId="3" xfId="1" applyBorder="1" applyAlignment="1">
      <alignment vertical="center"/>
    </xf>
    <xf numFmtId="0" fontId="1" fillId="0" borderId="4" xfId="1" applyBorder="1" applyAlignment="1">
      <alignment vertical="center"/>
    </xf>
    <xf numFmtId="0" fontId="1" fillId="0" borderId="6" xfId="1" applyBorder="1" applyAlignment="1">
      <alignment horizontal="centerContinuous" vertical="center"/>
    </xf>
    <xf numFmtId="0" fontId="1" fillId="0" borderId="7" xfId="1" applyBorder="1"/>
    <xf numFmtId="0" fontId="1" fillId="0" borderId="8" xfId="1" applyBorder="1" applyAlignment="1">
      <alignment horizontal="right"/>
    </xf>
    <xf numFmtId="164" fontId="1" fillId="0" borderId="1" xfId="1" applyNumberFormat="1" applyBorder="1"/>
    <xf numFmtId="164" fontId="1" fillId="0" borderId="10" xfId="1" applyNumberFormat="1" applyBorder="1"/>
    <xf numFmtId="164" fontId="1" fillId="0" borderId="11" xfId="1" applyNumberFormat="1" applyFont="1" applyBorder="1"/>
    <xf numFmtId="164" fontId="1" fillId="0" borderId="5" xfId="1" applyNumberFormat="1" applyBorder="1"/>
    <xf numFmtId="164" fontId="1" fillId="0" borderId="0" xfId="1" applyNumberFormat="1" applyBorder="1"/>
    <xf numFmtId="164" fontId="1" fillId="0" borderId="12" xfId="1" applyNumberFormat="1" applyFont="1" applyBorder="1"/>
    <xf numFmtId="164" fontId="1" fillId="0" borderId="7" xfId="1" applyNumberFormat="1" applyBorder="1"/>
    <xf numFmtId="164" fontId="1" fillId="0" borderId="13" xfId="1" applyNumberFormat="1" applyBorder="1"/>
    <xf numFmtId="164" fontId="1" fillId="0" borderId="14" xfId="1" applyNumberFormat="1" applyFont="1" applyBorder="1"/>
    <xf numFmtId="0" fontId="1" fillId="0" borderId="2" xfId="3" applyFont="1" applyFill="1" applyBorder="1"/>
    <xf numFmtId="3" fontId="1" fillId="0" borderId="2" xfId="3" applyNumberFormat="1" applyFont="1" applyFill="1" applyBorder="1"/>
    <xf numFmtId="0" fontId="1" fillId="0" borderId="0" xfId="1" applyBorder="1"/>
    <xf numFmtId="0" fontId="7" fillId="0" borderId="6" xfId="1" applyFont="1" applyBorder="1" applyAlignment="1">
      <alignment horizontal="center" vertical="center"/>
    </xf>
    <xf numFmtId="0" fontId="9" fillId="0" borderId="0" xfId="0" applyFont="1"/>
    <xf numFmtId="0" fontId="7" fillId="0" borderId="0" xfId="1" applyFont="1" applyAlignment="1">
      <alignment horizontal="left"/>
    </xf>
    <xf numFmtId="0" fontId="8" fillId="0" borderId="0" xfId="1" applyFont="1" applyAlignment="1">
      <alignment horizontal="left" vertical="top" wrapText="1"/>
    </xf>
    <xf numFmtId="0" fontId="7" fillId="0" borderId="0" xfId="1" applyFont="1"/>
    <xf numFmtId="0" fontId="7" fillId="0" borderId="7" xfId="1" applyFont="1" applyBorder="1"/>
    <xf numFmtId="0" fontId="7" fillId="0" borderId="8" xfId="1" applyFont="1" applyBorder="1" applyAlignment="1">
      <alignment horizontal="right"/>
    </xf>
    <xf numFmtId="0" fontId="7" fillId="0" borderId="9" xfId="3" applyFont="1" applyFill="1" applyBorder="1"/>
    <xf numFmtId="164" fontId="7" fillId="0" borderId="1" xfId="1" applyNumberFormat="1" applyFont="1" applyBorder="1"/>
    <xf numFmtId="164" fontId="7" fillId="0" borderId="10" xfId="1" applyNumberFormat="1" applyFont="1" applyBorder="1"/>
    <xf numFmtId="164" fontId="7" fillId="0" borderId="11" xfId="1" applyNumberFormat="1" applyFont="1" applyBorder="1"/>
    <xf numFmtId="0" fontId="7" fillId="0" borderId="5" xfId="3" applyFont="1" applyFill="1" applyBorder="1"/>
    <xf numFmtId="164" fontId="7" fillId="0" borderId="5" xfId="1" applyNumberFormat="1" applyFont="1" applyBorder="1"/>
    <xf numFmtId="164" fontId="7" fillId="0" borderId="0" xfId="1" applyNumberFormat="1" applyFont="1" applyBorder="1"/>
    <xf numFmtId="164" fontId="7" fillId="0" borderId="12" xfId="1" applyNumberFormat="1" applyFont="1" applyBorder="1"/>
    <xf numFmtId="0" fontId="7" fillId="0" borderId="7" xfId="3" applyFont="1" applyFill="1" applyBorder="1"/>
    <xf numFmtId="164" fontId="7" fillId="0" borderId="7" xfId="1" applyNumberFormat="1" applyFont="1" applyBorder="1"/>
    <xf numFmtId="164" fontId="7" fillId="0" borderId="13" xfId="1" applyNumberFormat="1" applyFont="1" applyBorder="1"/>
    <xf numFmtId="164" fontId="7" fillId="0" borderId="14" xfId="1" applyNumberFormat="1" applyFont="1" applyBorder="1"/>
    <xf numFmtId="0" fontId="1" fillId="0" borderId="9" xfId="3" applyFont="1" applyFill="1" applyBorder="1"/>
    <xf numFmtId="0" fontId="1" fillId="0" borderId="5" xfId="3" applyFont="1" applyFill="1" applyBorder="1"/>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3" xfId="1" applyFill="1" applyBorder="1" applyAlignment="1">
      <alignment horizontal="center" vertical="center"/>
    </xf>
    <xf numFmtId="0" fontId="1" fillId="0" borderId="4" xfId="1" applyFill="1" applyBorder="1" applyAlignment="1">
      <alignment horizontal="center" vertical="center"/>
    </xf>
    <xf numFmtId="0" fontId="1" fillId="0" borderId="4" xfId="1" applyFont="1" applyFill="1" applyBorder="1" applyAlignment="1">
      <alignment horizontal="center" vertical="center"/>
    </xf>
  </cellXfs>
  <cellStyles count="15">
    <cellStyle name="Comma 2" xfId="4"/>
    <cellStyle name="Normal" xfId="0" builtinId="0"/>
    <cellStyle name="Normal 2" xfId="5"/>
    <cellStyle name="Normal 2 2" xfId="6"/>
    <cellStyle name="Normal 2 8" xfId="7"/>
    <cellStyle name="Normal 3" xfId="8"/>
    <cellStyle name="Normal 4" xfId="9"/>
    <cellStyle name="Normal 5" xfId="10"/>
    <cellStyle name="Normal 6" xfId="11"/>
    <cellStyle name="Normal 7" xfId="12"/>
    <cellStyle name="Normal_State Emissions_CSA 2003 vs CAIR_Paste" xfId="3"/>
    <cellStyle name="Normal_State Impacts Table - All Proposals" xfId="1"/>
    <cellStyle name="Normal_Summary Sheet Template" xfId="2"/>
    <cellStyle name="Percent 2" xfId="13"/>
    <cellStyle name="常规_Book1"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EPA%205.12\Retrofit%20checks\ReferenceKey_v512_P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d/SSR/EPA412_BC_33b/output/SSR_1-2_EPA412(10-10-12)%20EXCEL2010_EPA412_BC_3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L Input Variables"/>
      <sheetName val="DLL EquIDs"/>
      <sheetName val="Hg EMFs v5.12"/>
      <sheetName val="Index Key"/>
      <sheetName val="BurnerType"/>
      <sheetName val="Particulate"/>
      <sheetName val="PostComb"/>
      <sheetName val="FuelGroup"/>
      <sheetName val="NEEDS-Retrofit Index"/>
      <sheetName val="2nd stage rules"/>
      <sheetName val="Retrofit Options Key v512"/>
      <sheetName val="Retrofit Options Key v411"/>
      <sheetName val="Data Validation List"/>
      <sheetName val="Key to Emission Contr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at's new"/>
      <sheetName val="Setup"/>
      <sheetName val="NPV"/>
      <sheetName val="Nox policy cost Map"/>
      <sheetName val="Final Wholesale Price"/>
      <sheetName val="Create LoadShape"/>
      <sheetName val="Input - Coal Supply"/>
      <sheetName val="input - Collapse Tables"/>
      <sheetName val="Gen&amp;Cap Summary"/>
      <sheetName val="Cap_Summary"/>
      <sheetName val="PlantType"/>
      <sheetName val="Summary"/>
      <sheetName val="ToAccess"/>
      <sheetName val="NEW UNITS Table"/>
      <sheetName val="state list abb"/>
      <sheetName val="State Emissions Data"/>
      <sheetName val="Emission Rates"/>
    </sheetNames>
    <sheetDataSet>
      <sheetData sheetId="0"/>
      <sheetData sheetId="1">
        <row r="13">
          <cell r="V13">
            <v>1</v>
          </cell>
        </row>
      </sheetData>
      <sheetData sheetId="2"/>
      <sheetData sheetId="3"/>
      <sheetData sheetId="4"/>
      <sheetData sheetId="5"/>
      <sheetData sheetId="6"/>
      <sheetData sheetId="7"/>
      <sheetData sheetId="8"/>
      <sheetData sheetId="9">
        <row r="50">
          <cell r="B50">
            <v>142.83851000000004</v>
          </cell>
        </row>
      </sheetData>
      <sheetData sheetId="10"/>
      <sheetData sheetId="11"/>
      <sheetData sheetId="12"/>
      <sheetData sheetId="13">
        <row r="1">
          <cell r="A1" t="str">
            <v>Concat</v>
          </cell>
        </row>
      </sheetData>
      <sheetData sheetId="14">
        <row r="28">
          <cell r="AQ28">
            <v>33.72610629394859</v>
          </cell>
        </row>
      </sheetData>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AQ65"/>
  <sheetViews>
    <sheetView tabSelected="1"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58</v>
      </c>
      <c r="W1" s="3"/>
      <c r="X1" s="3"/>
      <c r="Y1" s="3"/>
      <c r="Z1" s="3"/>
    </row>
    <row r="2" spans="1:43" ht="13.5" thickBot="1">
      <c r="W2" s="3"/>
      <c r="X2" s="3"/>
      <c r="Y2" s="3"/>
      <c r="Z2" s="3"/>
    </row>
    <row r="3" spans="1:43" ht="39" customHeight="1" thickBot="1">
      <c r="A3" s="4"/>
      <c r="B3" s="48" t="s">
        <v>0</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50"/>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51" t="s">
        <v>1</v>
      </c>
      <c r="C5" s="52"/>
      <c r="D5" s="52"/>
      <c r="E5" s="52"/>
      <c r="F5" s="53"/>
      <c r="G5" s="53"/>
      <c r="H5" s="54"/>
      <c r="I5" s="51" t="s">
        <v>2</v>
      </c>
      <c r="J5" s="52"/>
      <c r="K5" s="52"/>
      <c r="L5" s="52"/>
      <c r="M5" s="52"/>
      <c r="N5" s="52"/>
      <c r="O5" s="55"/>
      <c r="P5" s="51" t="s">
        <v>3</v>
      </c>
      <c r="Q5" s="52"/>
      <c r="R5" s="52"/>
      <c r="S5" s="52"/>
      <c r="T5" s="52"/>
      <c r="U5" s="52"/>
      <c r="V5" s="52"/>
      <c r="W5" s="51" t="s">
        <v>4</v>
      </c>
      <c r="X5" s="52"/>
      <c r="Y5" s="52"/>
      <c r="Z5" s="52"/>
      <c r="AA5" s="52"/>
      <c r="AB5" s="52"/>
      <c r="AC5" s="52"/>
      <c r="AD5" s="51" t="s">
        <v>5</v>
      </c>
      <c r="AE5" s="52"/>
      <c r="AF5" s="52"/>
      <c r="AG5" s="52"/>
      <c r="AH5" s="52"/>
      <c r="AI5" s="52"/>
      <c r="AJ5" s="52"/>
      <c r="AK5" s="51" t="s">
        <v>6</v>
      </c>
      <c r="AL5" s="52"/>
      <c r="AM5" s="52"/>
      <c r="AN5" s="52"/>
      <c r="AO5" s="52"/>
      <c r="AP5" s="52"/>
      <c r="AQ5" s="55"/>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43" t="s">
        <v>7</v>
      </c>
      <c r="B7" s="12">
        <v>70.159979238041316</v>
      </c>
      <c r="C7" s="13">
        <v>72.973798155548536</v>
      </c>
      <c r="D7" s="13">
        <v>71.334617136326301</v>
      </c>
      <c r="E7" s="13">
        <v>77.845950530599055</v>
      </c>
      <c r="F7" s="13">
        <v>77.801650823593079</v>
      </c>
      <c r="G7" s="13">
        <v>79.273778070017983</v>
      </c>
      <c r="H7" s="13">
        <v>61.278839424541559</v>
      </c>
      <c r="I7" s="12">
        <v>16.028883453562003</v>
      </c>
      <c r="J7" s="13">
        <v>16.520637797141347</v>
      </c>
      <c r="K7" s="13">
        <v>16.349258080066086</v>
      </c>
      <c r="L7" s="13">
        <v>16.82880205571459</v>
      </c>
      <c r="M7" s="13">
        <v>16.632315017596142</v>
      </c>
      <c r="N7" s="13">
        <v>16.761467222355503</v>
      </c>
      <c r="O7" s="13">
        <v>17.129417348843941</v>
      </c>
      <c r="P7" s="12">
        <v>36.669472022998718</v>
      </c>
      <c r="Q7" s="13">
        <v>37.747296000883878</v>
      </c>
      <c r="R7" s="13">
        <v>37.10902431715791</v>
      </c>
      <c r="S7" s="13">
        <v>38.228639934847315</v>
      </c>
      <c r="T7" s="13">
        <v>38.074385637612018</v>
      </c>
      <c r="U7" s="13">
        <v>38.626319158972599</v>
      </c>
      <c r="V7" s="13">
        <v>39.418365137854863</v>
      </c>
      <c r="W7" s="12">
        <v>0.17303759540098596</v>
      </c>
      <c r="X7" s="13">
        <v>0.17853971123269308</v>
      </c>
      <c r="Y7" s="13">
        <v>0.17300559599527074</v>
      </c>
      <c r="Z7" s="13">
        <v>0.19116516043709442</v>
      </c>
      <c r="AA7" s="13">
        <v>0.19133062926777264</v>
      </c>
      <c r="AB7" s="13">
        <v>0.19657523358728746</v>
      </c>
      <c r="AC7" s="13">
        <v>0.16679152864746533</v>
      </c>
      <c r="AD7" s="12">
        <v>0.16051364465052903</v>
      </c>
      <c r="AE7" s="13">
        <v>0.21945065163063268</v>
      </c>
      <c r="AF7" s="13">
        <v>0.24325098529643638</v>
      </c>
      <c r="AG7" s="13">
        <v>0.19123938564252846</v>
      </c>
      <c r="AH7" s="13">
        <v>0.19053059033043285</v>
      </c>
      <c r="AI7" s="13">
        <v>0.17099420975481119</v>
      </c>
      <c r="AJ7" s="13">
        <v>0.11973966912435303</v>
      </c>
      <c r="AK7" s="12">
        <v>72.109272685209163</v>
      </c>
      <c r="AL7" s="13">
        <v>69.522844226435183</v>
      </c>
      <c r="AM7" s="13">
        <v>69.850340522386162</v>
      </c>
      <c r="AN7" s="13">
        <v>73.060948806080674</v>
      </c>
      <c r="AO7" s="13">
        <v>74.365483232162688</v>
      </c>
      <c r="AP7" s="13">
        <v>82.452480481680553</v>
      </c>
      <c r="AQ7" s="14">
        <v>91.410184601110103</v>
      </c>
    </row>
    <row r="8" spans="1:43" ht="14.25">
      <c r="A8" s="44" t="s">
        <v>68</v>
      </c>
      <c r="B8" s="15">
        <v>25.315499909219255</v>
      </c>
      <c r="C8" s="16">
        <v>25.707859057514</v>
      </c>
      <c r="D8" s="16">
        <v>24.662675622202777</v>
      </c>
      <c r="E8" s="16">
        <v>24.640314120529471</v>
      </c>
      <c r="F8" s="16">
        <v>24.588021406067707</v>
      </c>
      <c r="G8" s="16">
        <v>24.414973902702002</v>
      </c>
      <c r="H8" s="16">
        <v>23.378410307917502</v>
      </c>
      <c r="I8" s="15">
        <v>19.746502008976808</v>
      </c>
      <c r="J8" s="16">
        <v>15.703820023976279</v>
      </c>
      <c r="K8" s="16">
        <v>15.080969850134514</v>
      </c>
      <c r="L8" s="16">
        <v>15.735712848905349</v>
      </c>
      <c r="M8" s="16">
        <v>15.765144894646792</v>
      </c>
      <c r="N8" s="16">
        <v>15.424884309546462</v>
      </c>
      <c r="O8" s="16">
        <v>15.931346174695339</v>
      </c>
      <c r="P8" s="15">
        <v>44.152054306177135</v>
      </c>
      <c r="Q8" s="16">
        <v>35.098564054176627</v>
      </c>
      <c r="R8" s="16">
        <v>34.005025512893297</v>
      </c>
      <c r="S8" s="16">
        <v>34.582523862309841</v>
      </c>
      <c r="T8" s="16">
        <v>34.217300873551864</v>
      </c>
      <c r="U8" s="16">
        <v>33.971568772700714</v>
      </c>
      <c r="V8" s="16">
        <v>34.910150518787489</v>
      </c>
      <c r="W8" s="15">
        <v>0.13941981130846354</v>
      </c>
      <c r="X8" s="16">
        <v>0.1410728823787738</v>
      </c>
      <c r="Y8" s="16">
        <v>0.13557367944516396</v>
      </c>
      <c r="Z8" s="16">
        <v>0.13541642893788353</v>
      </c>
      <c r="AA8" s="16">
        <v>0.13463172613917582</v>
      </c>
      <c r="AB8" s="16">
        <v>0.1331394318466419</v>
      </c>
      <c r="AC8" s="16">
        <v>0.12949984516122967</v>
      </c>
      <c r="AD8" s="15">
        <v>9.4636918355024663E-2</v>
      </c>
      <c r="AE8" s="16">
        <v>9.5977337207685309E-2</v>
      </c>
      <c r="AF8" s="16">
        <v>9.3651726196740309E-2</v>
      </c>
      <c r="AG8" s="16">
        <v>9.3654990613501354E-2</v>
      </c>
      <c r="AH8" s="16">
        <v>9.331150925159723E-2</v>
      </c>
      <c r="AI8" s="16">
        <v>9.2464547604775793E-2</v>
      </c>
      <c r="AJ8" s="16">
        <v>9.7920736330435743E-2</v>
      </c>
      <c r="AK8" s="15">
        <v>57.42302927369542</v>
      </c>
      <c r="AL8" s="16">
        <v>58.596424959034728</v>
      </c>
      <c r="AM8" s="16">
        <v>54.954587915462184</v>
      </c>
      <c r="AN8" s="16">
        <v>55.989807458366364</v>
      </c>
      <c r="AO8" s="16">
        <v>52.620762284841881</v>
      </c>
      <c r="AP8" s="16">
        <v>54.525531870047864</v>
      </c>
      <c r="AQ8" s="17">
        <v>63.194522466221372</v>
      </c>
    </row>
    <row r="9" spans="1:43">
      <c r="A9" s="44" t="s">
        <v>9</v>
      </c>
      <c r="B9" s="15">
        <v>24.346455173202841</v>
      </c>
      <c r="C9" s="16">
        <v>27.6359713150216</v>
      </c>
      <c r="D9" s="16">
        <v>27.815105945631931</v>
      </c>
      <c r="E9" s="16">
        <v>28.101098781452702</v>
      </c>
      <c r="F9" s="16">
        <v>28.302491765398027</v>
      </c>
      <c r="G9" s="16">
        <v>28.69711249473573</v>
      </c>
      <c r="H9" s="16">
        <v>29.439752202615622</v>
      </c>
      <c r="I9" s="15">
        <v>17.028442289633979</v>
      </c>
      <c r="J9" s="16">
        <v>18.987805801146521</v>
      </c>
      <c r="K9" s="16">
        <v>17.867309330885931</v>
      </c>
      <c r="L9" s="16">
        <v>18.051603594690782</v>
      </c>
      <c r="M9" s="16">
        <v>17.993172427921195</v>
      </c>
      <c r="N9" s="16">
        <v>18.996395939356734</v>
      </c>
      <c r="O9" s="16">
        <v>19.101020931713016</v>
      </c>
      <c r="P9" s="15">
        <v>38.249661524603496</v>
      </c>
      <c r="Q9" s="16">
        <v>42.766887195618338</v>
      </c>
      <c r="R9" s="16">
        <v>40.125090233640925</v>
      </c>
      <c r="S9" s="16">
        <v>40.436577688914412</v>
      </c>
      <c r="T9" s="16">
        <v>39.992420825693792</v>
      </c>
      <c r="U9" s="16">
        <v>40.890621994273353</v>
      </c>
      <c r="V9" s="16">
        <v>42.319336290271558</v>
      </c>
      <c r="W9" s="15">
        <v>8.9627633181864369E-2</v>
      </c>
      <c r="X9" s="16">
        <v>0.10080789619764799</v>
      </c>
      <c r="Y9" s="16">
        <v>9.5269455599460415E-2</v>
      </c>
      <c r="Z9" s="16">
        <v>9.7155516502966291E-2</v>
      </c>
      <c r="AA9" s="16">
        <v>9.7803522553387937E-2</v>
      </c>
      <c r="AB9" s="16">
        <v>9.8373452546386228E-2</v>
      </c>
      <c r="AC9" s="16">
        <v>0.10069777112109679</v>
      </c>
      <c r="AD9" s="15">
        <v>4.4622350678194513E-2</v>
      </c>
      <c r="AE9" s="16">
        <v>5.0533200713231703E-2</v>
      </c>
      <c r="AF9" s="16">
        <v>4.7080065841991821E-2</v>
      </c>
      <c r="AG9" s="16">
        <v>4.9478253576659116E-2</v>
      </c>
      <c r="AH9" s="16">
        <v>4.9767611312212821E-2</v>
      </c>
      <c r="AI9" s="16">
        <v>4.9503571882280321E-2</v>
      </c>
      <c r="AJ9" s="16">
        <v>5.222730631846214E-2</v>
      </c>
      <c r="AK9" s="15">
        <v>47.177988633631976</v>
      </c>
      <c r="AL9" s="16">
        <v>51.179672692774446</v>
      </c>
      <c r="AM9" s="16">
        <v>48.634289394786528</v>
      </c>
      <c r="AN9" s="16">
        <v>49.154698610067541</v>
      </c>
      <c r="AO9" s="16">
        <v>48.304936979114402</v>
      </c>
      <c r="AP9" s="16">
        <v>52.341916835424598</v>
      </c>
      <c r="AQ9" s="17">
        <v>59.206016844003933</v>
      </c>
    </row>
    <row r="10" spans="1:43">
      <c r="A10" s="44" t="s">
        <v>10</v>
      </c>
      <c r="B10" s="15">
        <v>3.619588850959504</v>
      </c>
      <c r="C10" s="16">
        <v>2.7378538455282673</v>
      </c>
      <c r="D10" s="16">
        <v>3.4177242273955462</v>
      </c>
      <c r="E10" s="16">
        <v>4.1369117567624336</v>
      </c>
      <c r="F10" s="16">
        <v>4.2027645767812265</v>
      </c>
      <c r="G10" s="16">
        <v>4.2046375783126413</v>
      </c>
      <c r="H10" s="16">
        <v>4.288091909643974</v>
      </c>
      <c r="I10" s="15">
        <v>8.3603458746242332</v>
      </c>
      <c r="J10" s="16">
        <v>7.5466336290412395</v>
      </c>
      <c r="K10" s="16">
        <v>9.1575202323716294</v>
      </c>
      <c r="L10" s="16">
        <v>11.159134294827942</v>
      </c>
      <c r="M10" s="16">
        <v>10.420665958149586</v>
      </c>
      <c r="N10" s="16">
        <v>10.537184335366845</v>
      </c>
      <c r="O10" s="16">
        <v>10.247161917546645</v>
      </c>
      <c r="P10" s="15">
        <v>26.876460968344787</v>
      </c>
      <c r="Q10" s="16">
        <v>17.821144857312536</v>
      </c>
      <c r="R10" s="16">
        <v>22.715672560708356</v>
      </c>
      <c r="S10" s="16">
        <v>33.865611300669222</v>
      </c>
      <c r="T10" s="16">
        <v>24.438662448150218</v>
      </c>
      <c r="U10" s="16">
        <v>24.537360061968695</v>
      </c>
      <c r="V10" s="16">
        <v>24.828686112136328</v>
      </c>
      <c r="W10" s="15">
        <v>0.25116312424292125</v>
      </c>
      <c r="X10" s="16">
        <v>0.64969726356446778</v>
      </c>
      <c r="Y10" s="16">
        <v>0.82831083335279299</v>
      </c>
      <c r="Z10" s="16">
        <v>0.95726823373583403</v>
      </c>
      <c r="AA10" s="16">
        <v>1.0264362428291314</v>
      </c>
      <c r="AB10" s="16">
        <v>1.0597192859935656</v>
      </c>
      <c r="AC10" s="16">
        <v>1.1945600465481585</v>
      </c>
      <c r="AD10" s="15">
        <v>8.9501204997315571E-3</v>
      </c>
      <c r="AE10" s="16">
        <v>9.776760999391898E-3</v>
      </c>
      <c r="AF10" s="16">
        <v>9.0239647062136472E-3</v>
      </c>
      <c r="AG10" s="16">
        <v>8.698964042740287E-3</v>
      </c>
      <c r="AH10" s="16">
        <v>8.6394192242525772E-3</v>
      </c>
      <c r="AI10" s="16">
        <v>8.3241809693360268E-3</v>
      </c>
      <c r="AJ10" s="16">
        <v>8.6394192243191975E-3</v>
      </c>
      <c r="AK10" s="15">
        <v>67.694220804162029</v>
      </c>
      <c r="AL10" s="16">
        <v>66.862145147275385</v>
      </c>
      <c r="AM10" s="16">
        <v>75.839845607462095</v>
      </c>
      <c r="AN10" s="16">
        <v>85.905022604592887</v>
      </c>
      <c r="AO10" s="16">
        <v>87.427732990142189</v>
      </c>
      <c r="AP10" s="16">
        <v>89.983634610120191</v>
      </c>
      <c r="AQ10" s="17">
        <v>94.36350322119867</v>
      </c>
    </row>
    <row r="11" spans="1:43">
      <c r="A11" s="44" t="s">
        <v>11</v>
      </c>
      <c r="B11" s="15">
        <v>19.821370060096871</v>
      </c>
      <c r="C11" s="16">
        <v>14.785094477926492</v>
      </c>
      <c r="D11" s="16">
        <v>14.069338824048645</v>
      </c>
      <c r="E11" s="16">
        <v>14.144942802177521</v>
      </c>
      <c r="F11" s="16">
        <v>14.124753952352604</v>
      </c>
      <c r="G11" s="16">
        <v>14.398926879557145</v>
      </c>
      <c r="H11" s="16">
        <v>16.359039513739109</v>
      </c>
      <c r="I11" s="15">
        <v>17.179960958643449</v>
      </c>
      <c r="J11" s="16">
        <v>13.255560819181662</v>
      </c>
      <c r="K11" s="16">
        <v>12.311202524638439</v>
      </c>
      <c r="L11" s="16">
        <v>12.464573913066552</v>
      </c>
      <c r="M11" s="16">
        <v>12.51688249017633</v>
      </c>
      <c r="N11" s="16">
        <v>12.119234733689046</v>
      </c>
      <c r="O11" s="16">
        <v>12.128935598001274</v>
      </c>
      <c r="P11" s="15">
        <v>38.559567454125755</v>
      </c>
      <c r="Q11" s="16">
        <v>28.936248799792974</v>
      </c>
      <c r="R11" s="16">
        <v>27.412749323329137</v>
      </c>
      <c r="S11" s="16">
        <v>27.661427260494666</v>
      </c>
      <c r="T11" s="16">
        <v>27.671073186136219</v>
      </c>
      <c r="U11" s="16">
        <v>27.296339222771408</v>
      </c>
      <c r="V11" s="16">
        <v>27.514921472656365</v>
      </c>
      <c r="W11" s="15">
        <v>8.6834178656976554E-2</v>
      </c>
      <c r="X11" s="16">
        <v>8.2060565254575529E-2</v>
      </c>
      <c r="Y11" s="16">
        <v>7.6315815844294685E-2</v>
      </c>
      <c r="Z11" s="16">
        <v>7.7631460362846613E-2</v>
      </c>
      <c r="AA11" s="16">
        <v>7.6315222507486125E-2</v>
      </c>
      <c r="AB11" s="16">
        <v>7.8035879437101191E-2</v>
      </c>
      <c r="AC11" s="16">
        <v>9.7566433887529891E-2</v>
      </c>
      <c r="AD11" s="15">
        <v>5.3370732161593971E-2</v>
      </c>
      <c r="AE11" s="16">
        <v>4.6388897321551797E-2</v>
      </c>
      <c r="AF11" s="16">
        <v>4.3994904117456185E-2</v>
      </c>
      <c r="AG11" s="16">
        <v>5.4215421132499671E-2</v>
      </c>
      <c r="AH11" s="16">
        <v>5.3991244554480233E-2</v>
      </c>
      <c r="AI11" s="16">
        <v>5.278167885008625E-2</v>
      </c>
      <c r="AJ11" s="16">
        <v>7.3889193150288565E-2</v>
      </c>
      <c r="AK11" s="15">
        <v>43.739697590673764</v>
      </c>
      <c r="AL11" s="16">
        <v>41.11079500639859</v>
      </c>
      <c r="AM11" s="16">
        <v>39.874444919106885</v>
      </c>
      <c r="AN11" s="16">
        <v>41.65606367247436</v>
      </c>
      <c r="AO11" s="16">
        <v>43.082205795790379</v>
      </c>
      <c r="AP11" s="16">
        <v>45.687308610228527</v>
      </c>
      <c r="AQ11" s="17">
        <v>48.378500283201724</v>
      </c>
    </row>
    <row r="12" spans="1:43">
      <c r="A12" s="44" t="s">
        <v>12</v>
      </c>
      <c r="B12" s="15">
        <v>0.98914873425711791</v>
      </c>
      <c r="C12" s="16">
        <v>0.96003930554280015</v>
      </c>
      <c r="D12" s="16">
        <v>0.96003930554280015</v>
      </c>
      <c r="E12" s="16">
        <v>0.96003930554280015</v>
      </c>
      <c r="F12" s="16">
        <v>0.96003930554280015</v>
      </c>
      <c r="G12" s="16">
        <v>0.96003930554280015</v>
      </c>
      <c r="H12" s="16">
        <v>1.0598722594020002</v>
      </c>
      <c r="I12" s="15">
        <v>2.5982529935673586</v>
      </c>
      <c r="J12" s="16">
        <v>2.5501131031030586</v>
      </c>
      <c r="K12" s="16">
        <v>2.6032005848497546</v>
      </c>
      <c r="L12" s="16">
        <v>2.5966415339340445</v>
      </c>
      <c r="M12" s="16">
        <v>2.5633022166565578</v>
      </c>
      <c r="N12" s="16">
        <v>2.6647666287993554</v>
      </c>
      <c r="O12" s="16">
        <v>2.9918450490665514</v>
      </c>
      <c r="P12" s="15">
        <v>5.9699322149896519</v>
      </c>
      <c r="Q12" s="16">
        <v>5.846731471994123</v>
      </c>
      <c r="R12" s="16">
        <v>5.9058992892583815</v>
      </c>
      <c r="S12" s="16">
        <v>5.9025040363591454</v>
      </c>
      <c r="T12" s="16">
        <v>5.8406942874006784</v>
      </c>
      <c r="U12" s="16">
        <v>6.0476435709157661</v>
      </c>
      <c r="V12" s="16">
        <v>6.799193045690231</v>
      </c>
      <c r="W12" s="15">
        <v>8.6972012261564216E-2</v>
      </c>
      <c r="X12" s="16">
        <v>8.692880864270279E-2</v>
      </c>
      <c r="Y12" s="16">
        <v>8.6929191524657681E-2</v>
      </c>
      <c r="Z12" s="16">
        <v>8.6942495244229132E-2</v>
      </c>
      <c r="AA12" s="16">
        <v>8.6928966651891579E-2</v>
      </c>
      <c r="AB12" s="16">
        <v>8.6932844447610153E-2</v>
      </c>
      <c r="AC12" s="16">
        <v>8.7647818850137213E-2</v>
      </c>
      <c r="AD12" s="15">
        <v>8.6260085730000005E-2</v>
      </c>
      <c r="AE12" s="16">
        <v>8.6260085730000005E-2</v>
      </c>
      <c r="AF12" s="16">
        <v>8.6260085730000005E-2</v>
      </c>
      <c r="AG12" s="16">
        <v>8.6260085730000005E-2</v>
      </c>
      <c r="AH12" s="16">
        <v>8.6260085730000005E-2</v>
      </c>
      <c r="AI12" s="16">
        <v>8.6260085730000005E-2</v>
      </c>
      <c r="AJ12" s="16">
        <v>8.6260085730000005E-2</v>
      </c>
      <c r="AK12" s="15">
        <v>8.5385798665501369</v>
      </c>
      <c r="AL12" s="16">
        <v>7.8361876286474059</v>
      </c>
      <c r="AM12" s="16">
        <v>8.1563863377798267</v>
      </c>
      <c r="AN12" s="16">
        <v>8.1656083123336192</v>
      </c>
      <c r="AO12" s="16">
        <v>7.9683284559532588</v>
      </c>
      <c r="AP12" s="16">
        <v>11.211273618314266</v>
      </c>
      <c r="AQ12" s="17">
        <v>14.51927432399509</v>
      </c>
    </row>
    <row r="13" spans="1:43">
      <c r="A13" s="44" t="s">
        <v>13</v>
      </c>
      <c r="B13" s="15">
        <v>0.55895217932006402</v>
      </c>
      <c r="C13" s="16">
        <v>0.55895217932006402</v>
      </c>
      <c r="D13" s="16">
        <v>0.55895217932006402</v>
      </c>
      <c r="E13" s="16">
        <v>0.55895217932006402</v>
      </c>
      <c r="F13" s="16">
        <v>0.55895217932006402</v>
      </c>
      <c r="G13" s="16">
        <v>0.55895217932006402</v>
      </c>
      <c r="H13" s="16">
        <v>0.48146297195030402</v>
      </c>
      <c r="I13" s="15">
        <v>0.46159112950858622</v>
      </c>
      <c r="J13" s="16">
        <v>0.43214522528335669</v>
      </c>
      <c r="K13" s="16">
        <v>0.57927516154353054</v>
      </c>
      <c r="L13" s="16">
        <v>0.45847536546412587</v>
      </c>
      <c r="M13" s="16">
        <v>0.48694021224096418</v>
      </c>
      <c r="N13" s="16">
        <v>0.52052884773129737</v>
      </c>
      <c r="O13" s="16">
        <v>0.56158459709176412</v>
      </c>
      <c r="P13" s="15">
        <v>0.94157294592088536</v>
      </c>
      <c r="Q13" s="16">
        <v>0.91212704169565539</v>
      </c>
      <c r="R13" s="16">
        <v>1.1296636150323938</v>
      </c>
      <c r="S13" s="16">
        <v>0.95573411684027187</v>
      </c>
      <c r="T13" s="16">
        <v>0.97223875782992586</v>
      </c>
      <c r="U13" s="16">
        <v>1.0859496819830277</v>
      </c>
      <c r="V13" s="16">
        <v>1.1822036915635974</v>
      </c>
      <c r="W13" s="15">
        <v>7.1757371216195318E-7</v>
      </c>
      <c r="X13" s="16">
        <v>6.6290425798780413E-7</v>
      </c>
      <c r="Y13" s="16">
        <v>1.5291317633844865E-6</v>
      </c>
      <c r="Z13" s="16">
        <v>1.6372187844177375E-6</v>
      </c>
      <c r="AA13" s="16">
        <v>2.3991748432001824E-6</v>
      </c>
      <c r="AB13" s="16">
        <v>4.6768909544265701E-6</v>
      </c>
      <c r="AC13" s="16">
        <v>7.0795485619842277E-6</v>
      </c>
      <c r="AD13" s="15">
        <v>0</v>
      </c>
      <c r="AE13" s="16">
        <v>0</v>
      </c>
      <c r="AF13" s="16">
        <v>0</v>
      </c>
      <c r="AG13" s="16">
        <v>0</v>
      </c>
      <c r="AH13" s="16">
        <v>0</v>
      </c>
      <c r="AI13" s="16">
        <v>0</v>
      </c>
      <c r="AJ13" s="16">
        <v>0</v>
      </c>
      <c r="AK13" s="15">
        <v>2.8839413278709376</v>
      </c>
      <c r="AL13" s="16">
        <v>2.8382220443372996</v>
      </c>
      <c r="AM13" s="16">
        <v>3.5626357324218971</v>
      </c>
      <c r="AN13" s="16">
        <v>3.6530273640117019</v>
      </c>
      <c r="AO13" s="16">
        <v>4.2902403308849104</v>
      </c>
      <c r="AP13" s="16">
        <v>6.1950617759019524</v>
      </c>
      <c r="AQ13" s="17">
        <v>7.8933477033419139</v>
      </c>
    </row>
    <row r="14" spans="1:43">
      <c r="A14" s="44" t="s">
        <v>14</v>
      </c>
      <c r="B14" s="15">
        <v>0</v>
      </c>
      <c r="C14" s="16">
        <v>0</v>
      </c>
      <c r="D14" s="16">
        <v>0</v>
      </c>
      <c r="E14" s="16">
        <v>0</v>
      </c>
      <c r="F14" s="16">
        <v>0</v>
      </c>
      <c r="G14" s="16">
        <v>0</v>
      </c>
      <c r="H14" s="16">
        <v>1.7533317477600001E-2</v>
      </c>
      <c r="I14" s="15">
        <v>0</v>
      </c>
      <c r="J14" s="16">
        <v>0</v>
      </c>
      <c r="K14" s="16">
        <v>0</v>
      </c>
      <c r="L14" s="16">
        <v>0</v>
      </c>
      <c r="M14" s="16">
        <v>0</v>
      </c>
      <c r="N14" s="16">
        <v>0</v>
      </c>
      <c r="O14" s="16">
        <v>3.307312077624E-2</v>
      </c>
      <c r="P14" s="15">
        <v>0</v>
      </c>
      <c r="Q14" s="16">
        <v>0</v>
      </c>
      <c r="R14" s="16">
        <v>0</v>
      </c>
      <c r="S14" s="16">
        <v>0</v>
      </c>
      <c r="T14" s="16">
        <v>0</v>
      </c>
      <c r="U14" s="16">
        <v>0</v>
      </c>
      <c r="V14" s="16">
        <v>7.8899928649199993E-2</v>
      </c>
      <c r="W14" s="15">
        <v>0</v>
      </c>
      <c r="X14" s="16">
        <v>0</v>
      </c>
      <c r="Y14" s="16">
        <v>0</v>
      </c>
      <c r="Z14" s="16">
        <v>0</v>
      </c>
      <c r="AA14" s="16">
        <v>0</v>
      </c>
      <c r="AB14" s="16">
        <v>0</v>
      </c>
      <c r="AC14" s="16">
        <v>1.249248870279E-4</v>
      </c>
      <c r="AD14" s="15">
        <v>0</v>
      </c>
      <c r="AE14" s="16">
        <v>0</v>
      </c>
      <c r="AF14" s="16">
        <v>0</v>
      </c>
      <c r="AG14" s="16">
        <v>0</v>
      </c>
      <c r="AH14" s="16">
        <v>0</v>
      </c>
      <c r="AI14" s="16">
        <v>0</v>
      </c>
      <c r="AJ14" s="16">
        <v>0</v>
      </c>
      <c r="AK14" s="15">
        <v>0</v>
      </c>
      <c r="AL14" s="16">
        <v>0</v>
      </c>
      <c r="AM14" s="16">
        <v>0</v>
      </c>
      <c r="AN14" s="16">
        <v>0</v>
      </c>
      <c r="AO14" s="16">
        <v>0</v>
      </c>
      <c r="AP14" s="16">
        <v>0</v>
      </c>
      <c r="AQ14" s="17">
        <v>4.2737461351649998E-2</v>
      </c>
    </row>
    <row r="15" spans="1:43">
      <c r="A15" s="44" t="s">
        <v>15</v>
      </c>
      <c r="B15" s="15">
        <v>67.007387679036015</v>
      </c>
      <c r="C15" s="16">
        <v>77.131747699019371</v>
      </c>
      <c r="D15" s="16">
        <v>73.544269872796889</v>
      </c>
      <c r="E15" s="16">
        <v>73.278439477966558</v>
      </c>
      <c r="F15" s="16">
        <v>71.181977338788784</v>
      </c>
      <c r="G15" s="16">
        <v>42.326091131191902</v>
      </c>
      <c r="H15" s="16">
        <v>40.89739901508667</v>
      </c>
      <c r="I15" s="15">
        <v>27.343708533402804</v>
      </c>
      <c r="J15" s="16">
        <v>30.157088506640424</v>
      </c>
      <c r="K15" s="16">
        <v>31.063209818306724</v>
      </c>
      <c r="L15" s="16">
        <v>29.842933189453603</v>
      </c>
      <c r="M15" s="16">
        <v>29.131196951498346</v>
      </c>
      <c r="N15" s="16">
        <v>27.411611650872633</v>
      </c>
      <c r="O15" s="16">
        <v>28.793200106847024</v>
      </c>
      <c r="P15" s="15">
        <v>56.730341521015347</v>
      </c>
      <c r="Q15" s="16">
        <v>62.723861067385741</v>
      </c>
      <c r="R15" s="16">
        <v>63.261553823713861</v>
      </c>
      <c r="S15" s="16">
        <v>62.771264825302737</v>
      </c>
      <c r="T15" s="16">
        <v>61.670429722655953</v>
      </c>
      <c r="U15" s="16">
        <v>58.18354158128723</v>
      </c>
      <c r="V15" s="16">
        <v>63.349565290062905</v>
      </c>
      <c r="W15" s="15">
        <v>0.29462611452120557</v>
      </c>
      <c r="X15" s="16">
        <v>0.32353898886776999</v>
      </c>
      <c r="Y15" s="16">
        <v>0.3179969149317457</v>
      </c>
      <c r="Z15" s="16">
        <v>0.325673753288726</v>
      </c>
      <c r="AA15" s="16">
        <v>0.32318286973934329</v>
      </c>
      <c r="AB15" s="16">
        <v>0.27929650715070642</v>
      </c>
      <c r="AC15" s="16">
        <v>0.28412601434501983</v>
      </c>
      <c r="AD15" s="15">
        <v>0.22877884419683786</v>
      </c>
      <c r="AE15" s="16">
        <v>0.27392110580534434</v>
      </c>
      <c r="AF15" s="16">
        <v>0.27147934377959948</v>
      </c>
      <c r="AG15" s="16">
        <v>0.28034231084036176</v>
      </c>
      <c r="AH15" s="16">
        <v>0.26446312973236213</v>
      </c>
      <c r="AI15" s="16">
        <v>0.12496327672071861</v>
      </c>
      <c r="AJ15" s="16">
        <v>0.111935431661391</v>
      </c>
      <c r="AK15" s="15">
        <v>120.79940763044743</v>
      </c>
      <c r="AL15" s="16">
        <v>129.20001185948374</v>
      </c>
      <c r="AM15" s="16">
        <v>131.14996871478166</v>
      </c>
      <c r="AN15" s="16">
        <v>138.17950346753119</v>
      </c>
      <c r="AO15" s="16">
        <v>143.22768264745287</v>
      </c>
      <c r="AP15" s="16">
        <v>161.07698329239338</v>
      </c>
      <c r="AQ15" s="17">
        <v>183.18856019196903</v>
      </c>
    </row>
    <row r="16" spans="1:43">
      <c r="A16" s="44" t="s">
        <v>16</v>
      </c>
      <c r="B16" s="15">
        <v>26.286753906558481</v>
      </c>
      <c r="C16" s="16">
        <v>30.174660960876487</v>
      </c>
      <c r="D16" s="16">
        <v>33.268953058456802</v>
      </c>
      <c r="E16" s="16">
        <v>35.465593591054166</v>
      </c>
      <c r="F16" s="16">
        <v>36.93565424123279</v>
      </c>
      <c r="G16" s="16">
        <v>35.884068232086186</v>
      </c>
      <c r="H16" s="16">
        <v>39.02012106213094</v>
      </c>
      <c r="I16" s="15">
        <v>14.792628304477677</v>
      </c>
      <c r="J16" s="16">
        <v>15.497517080415143</v>
      </c>
      <c r="K16" s="16">
        <v>17.067272740299039</v>
      </c>
      <c r="L16" s="16">
        <v>18.885863487841362</v>
      </c>
      <c r="M16" s="16">
        <v>19.795399139575295</v>
      </c>
      <c r="N16" s="16">
        <v>19.450296922349395</v>
      </c>
      <c r="O16" s="16">
        <v>20.517774471926739</v>
      </c>
      <c r="P16" s="15">
        <v>30.683908112197386</v>
      </c>
      <c r="Q16" s="16">
        <v>34.404080378828837</v>
      </c>
      <c r="R16" s="16">
        <v>37.93518693973207</v>
      </c>
      <c r="S16" s="16">
        <v>41.732140579403833</v>
      </c>
      <c r="T16" s="16">
        <v>44.318690394887938</v>
      </c>
      <c r="U16" s="16">
        <v>43.763659013973552</v>
      </c>
      <c r="V16" s="16">
        <v>46.15142596719199</v>
      </c>
      <c r="W16" s="15">
        <v>0.17438459379981142</v>
      </c>
      <c r="X16" s="16">
        <v>0.20769008711589521</v>
      </c>
      <c r="Y16" s="16">
        <v>0.21323371838187782</v>
      </c>
      <c r="Z16" s="16">
        <v>0.22850898463993524</v>
      </c>
      <c r="AA16" s="16">
        <v>0.23581412120359274</v>
      </c>
      <c r="AB16" s="16">
        <v>0.22895021626760664</v>
      </c>
      <c r="AC16" s="16">
        <v>0.24519567538139816</v>
      </c>
      <c r="AD16" s="15">
        <v>9.1010270184294612E-2</v>
      </c>
      <c r="AE16" s="16">
        <v>0.18628415272062687</v>
      </c>
      <c r="AF16" s="16">
        <v>0.2390989196258351</v>
      </c>
      <c r="AG16" s="16">
        <v>0.34973836624659937</v>
      </c>
      <c r="AH16" s="16">
        <v>0.34007038978284859</v>
      </c>
      <c r="AI16" s="16">
        <v>0.32991504541077271</v>
      </c>
      <c r="AJ16" s="16">
        <v>0.35752291905785982</v>
      </c>
      <c r="AK16" s="15">
        <v>70.739015869666872</v>
      </c>
      <c r="AL16" s="16">
        <v>77.608368888440779</v>
      </c>
      <c r="AM16" s="16">
        <v>78.510659349586618</v>
      </c>
      <c r="AN16" s="16">
        <v>85.967893562968356</v>
      </c>
      <c r="AO16" s="16">
        <v>90.462529755029919</v>
      </c>
      <c r="AP16" s="16">
        <v>100.48840735861555</v>
      </c>
      <c r="AQ16" s="17">
        <v>116.44970986709455</v>
      </c>
    </row>
    <row r="17" spans="1:43">
      <c r="A17" s="44" t="s">
        <v>17</v>
      </c>
      <c r="B17" s="15">
        <v>0.12118564479598561</v>
      </c>
      <c r="C17" s="16">
        <v>0.15072436565851871</v>
      </c>
      <c r="D17" s="16">
        <v>0.138963427121052</v>
      </c>
      <c r="E17" s="16">
        <v>0.1507243666435083</v>
      </c>
      <c r="F17" s="16">
        <v>0.15072436547873519</v>
      </c>
      <c r="G17" s="16">
        <v>0.15072436475674481</v>
      </c>
      <c r="H17" s="16">
        <v>0.15072436475674481</v>
      </c>
      <c r="I17" s="15">
        <v>0.17027609075695493</v>
      </c>
      <c r="J17" s="16">
        <v>0.24764294565333614</v>
      </c>
      <c r="K17" s="16">
        <v>0.17097097222629892</v>
      </c>
      <c r="L17" s="16">
        <v>0.28587805163123897</v>
      </c>
      <c r="M17" s="16">
        <v>0.27297776631622289</v>
      </c>
      <c r="N17" s="16">
        <v>0.29187189913182449</v>
      </c>
      <c r="O17" s="16">
        <v>0.40809943492657097</v>
      </c>
      <c r="P17" s="15">
        <v>0.65352408245022642</v>
      </c>
      <c r="Q17" s="16">
        <v>0.81868039600741815</v>
      </c>
      <c r="R17" s="16">
        <v>0.7420084225803798</v>
      </c>
      <c r="S17" s="16">
        <v>0.85691550141230188</v>
      </c>
      <c r="T17" s="16">
        <v>0.84401521667030355</v>
      </c>
      <c r="U17" s="16">
        <v>0.94329942875669548</v>
      </c>
      <c r="V17" s="16">
        <v>1.0760746245298194</v>
      </c>
      <c r="W17" s="15">
        <v>2.1192285425666656E-3</v>
      </c>
      <c r="X17" s="16">
        <v>2.3301653747941171E-3</v>
      </c>
      <c r="Y17" s="16">
        <v>2.2460003437113048E-3</v>
      </c>
      <c r="Z17" s="16">
        <v>2.3302724475096678E-3</v>
      </c>
      <c r="AA17" s="16">
        <v>2.3302363110123733E-3</v>
      </c>
      <c r="AB17" s="16">
        <v>2.3316730135754865E-3</v>
      </c>
      <c r="AC17" s="16">
        <v>2.3326701171579056E-3</v>
      </c>
      <c r="AD17" s="15">
        <v>0</v>
      </c>
      <c r="AE17" s="16">
        <v>0</v>
      </c>
      <c r="AF17" s="16">
        <v>0</v>
      </c>
      <c r="AG17" s="16">
        <v>0</v>
      </c>
      <c r="AH17" s="16">
        <v>0</v>
      </c>
      <c r="AI17" s="16">
        <v>0</v>
      </c>
      <c r="AJ17" s="16">
        <v>0</v>
      </c>
      <c r="AK17" s="15">
        <v>1.3090810534249175</v>
      </c>
      <c r="AL17" s="16">
        <v>1.7770240776907942</v>
      </c>
      <c r="AM17" s="16">
        <v>1.4403110458589998</v>
      </c>
      <c r="AN17" s="16">
        <v>1.8665553960187151</v>
      </c>
      <c r="AO17" s="16">
        <v>1.8363480944533213</v>
      </c>
      <c r="AP17" s="16">
        <v>3.0378264995481907</v>
      </c>
      <c r="AQ17" s="17">
        <v>3.8717097055468663</v>
      </c>
    </row>
    <row r="18" spans="1:43">
      <c r="A18" s="44" t="s">
        <v>18</v>
      </c>
      <c r="B18" s="15">
        <v>61.70828606789938</v>
      </c>
      <c r="C18" s="16">
        <v>46.157354761598228</v>
      </c>
      <c r="D18" s="16">
        <v>43.877718470418877</v>
      </c>
      <c r="E18" s="16">
        <v>44.399477878140061</v>
      </c>
      <c r="F18" s="16">
        <v>47.767526697927579</v>
      </c>
      <c r="G18" s="16">
        <v>48.344732768267093</v>
      </c>
      <c r="H18" s="16">
        <v>48.218317654478774</v>
      </c>
      <c r="I18" s="15">
        <v>16.493666550344475</v>
      </c>
      <c r="J18" s="16">
        <v>17.033686175774406</v>
      </c>
      <c r="K18" s="16">
        <v>16.419570471425164</v>
      </c>
      <c r="L18" s="16">
        <v>17.086721726003454</v>
      </c>
      <c r="M18" s="16">
        <v>17.166778166581871</v>
      </c>
      <c r="N18" s="16">
        <v>17.171894301670854</v>
      </c>
      <c r="O18" s="16">
        <v>17.396106557530079</v>
      </c>
      <c r="P18" s="15">
        <v>37.906277525640391</v>
      </c>
      <c r="Q18" s="16">
        <v>38.836428497807951</v>
      </c>
      <c r="R18" s="16">
        <v>37.044730415845315</v>
      </c>
      <c r="S18" s="16">
        <v>37.880052217995107</v>
      </c>
      <c r="T18" s="16">
        <v>37.975997419519857</v>
      </c>
      <c r="U18" s="16">
        <v>37.927804843343452</v>
      </c>
      <c r="V18" s="16">
        <v>38.869852380296749</v>
      </c>
      <c r="W18" s="15">
        <v>0.22363937582602375</v>
      </c>
      <c r="X18" s="16">
        <v>0.24284775771636619</v>
      </c>
      <c r="Y18" s="16">
        <v>0.22548279083475969</v>
      </c>
      <c r="Z18" s="16">
        <v>0.22790629415881491</v>
      </c>
      <c r="AA18" s="16">
        <v>0.23928542519485618</v>
      </c>
      <c r="AB18" s="16">
        <v>0.24428024530804054</v>
      </c>
      <c r="AC18" s="16">
        <v>0.24433427611223632</v>
      </c>
      <c r="AD18" s="15">
        <v>0.25843706274814726</v>
      </c>
      <c r="AE18" s="16">
        <v>0.22863426256233965</v>
      </c>
      <c r="AF18" s="16">
        <v>0.48387506617855552</v>
      </c>
      <c r="AG18" s="16">
        <v>0.48472487289562832</v>
      </c>
      <c r="AH18" s="16">
        <v>0.49560386917358529</v>
      </c>
      <c r="AI18" s="16">
        <v>0.49562391224079955</v>
      </c>
      <c r="AJ18" s="16">
        <v>0.49528607863029911</v>
      </c>
      <c r="AK18" s="15">
        <v>95.09831731433745</v>
      </c>
      <c r="AL18" s="16">
        <v>97.345066104160594</v>
      </c>
      <c r="AM18" s="16">
        <v>92.49404594473431</v>
      </c>
      <c r="AN18" s="16">
        <v>93.363521246647835</v>
      </c>
      <c r="AO18" s="16">
        <v>93.393768031760359</v>
      </c>
      <c r="AP18" s="16">
        <v>94.493531938498876</v>
      </c>
      <c r="AQ18" s="17">
        <v>108.99868519241789</v>
      </c>
    </row>
    <row r="19" spans="1:43">
      <c r="A19" s="44" t="s">
        <v>19</v>
      </c>
      <c r="B19" s="15">
        <v>111.42000563087191</v>
      </c>
      <c r="C19" s="16">
        <v>119.22272173143038</v>
      </c>
      <c r="D19" s="16">
        <v>116.69497148755873</v>
      </c>
      <c r="E19" s="16">
        <v>118.65710932023443</v>
      </c>
      <c r="F19" s="16">
        <v>100.73376671366671</v>
      </c>
      <c r="G19" s="16">
        <v>97.701675345071067</v>
      </c>
      <c r="H19" s="16">
        <v>98.316458075627764</v>
      </c>
      <c r="I19" s="15">
        <v>39.771537517584505</v>
      </c>
      <c r="J19" s="16">
        <v>41.146349882696505</v>
      </c>
      <c r="K19" s="16">
        <v>39.861697057893224</v>
      </c>
      <c r="L19" s="16">
        <v>40.088693507111657</v>
      </c>
      <c r="M19" s="16">
        <v>30.913530056891009</v>
      </c>
      <c r="N19" s="16">
        <v>30.726633306994373</v>
      </c>
      <c r="O19" s="16">
        <v>31.216181267986563</v>
      </c>
      <c r="P19" s="15">
        <v>90.642063133518278</v>
      </c>
      <c r="Q19" s="16">
        <v>93.768418373478184</v>
      </c>
      <c r="R19" s="16">
        <v>90.833232695503682</v>
      </c>
      <c r="S19" s="16">
        <v>91.46426536693528</v>
      </c>
      <c r="T19" s="16">
        <v>70.433701172682603</v>
      </c>
      <c r="U19" s="16">
        <v>70.038313226534839</v>
      </c>
      <c r="V19" s="16">
        <v>71.623001554373644</v>
      </c>
      <c r="W19" s="15">
        <v>0.34970290027730933</v>
      </c>
      <c r="X19" s="16">
        <v>0.33888319470130168</v>
      </c>
      <c r="Y19" s="16">
        <v>0.32821815271034815</v>
      </c>
      <c r="Z19" s="16">
        <v>0.33274607559827235</v>
      </c>
      <c r="AA19" s="16">
        <v>0.28407245052648433</v>
      </c>
      <c r="AB19" s="16">
        <v>0.27461283060425845</v>
      </c>
      <c r="AC19" s="16">
        <v>0.30173329294323464</v>
      </c>
      <c r="AD19" s="15">
        <v>0.2469104057424425</v>
      </c>
      <c r="AE19" s="16">
        <v>0.43711432881872331</v>
      </c>
      <c r="AF19" s="16">
        <v>0.42541112551044097</v>
      </c>
      <c r="AG19" s="16">
        <v>0.43151253262158623</v>
      </c>
      <c r="AH19" s="16">
        <v>0.405930883979017</v>
      </c>
      <c r="AI19" s="16">
        <v>0.40433813195404789</v>
      </c>
      <c r="AJ19" s="16">
        <v>0.36520588371567753</v>
      </c>
      <c r="AK19" s="15">
        <v>115.57231822880081</v>
      </c>
      <c r="AL19" s="16">
        <v>118.97964716696193</v>
      </c>
      <c r="AM19" s="16">
        <v>114.66679080640691</v>
      </c>
      <c r="AN19" s="16">
        <v>115.60327799205439</v>
      </c>
      <c r="AO19" s="16">
        <v>99.010272980999048</v>
      </c>
      <c r="AP19" s="16">
        <v>100.30082999906314</v>
      </c>
      <c r="AQ19" s="17">
        <v>105.08019789752454</v>
      </c>
    </row>
    <row r="20" spans="1:43">
      <c r="A20" s="44" t="s">
        <v>20</v>
      </c>
      <c r="B20" s="15">
        <v>16.025333028361608</v>
      </c>
      <c r="C20" s="16">
        <v>17.06544746349655</v>
      </c>
      <c r="D20" s="16">
        <v>16.167654756049707</v>
      </c>
      <c r="E20" s="16">
        <v>16.35699678130625</v>
      </c>
      <c r="F20" s="16">
        <v>16.341268341598795</v>
      </c>
      <c r="G20" s="16">
        <v>18.734654790537007</v>
      </c>
      <c r="H20" s="16">
        <v>19.197466401172946</v>
      </c>
      <c r="I20" s="15">
        <v>9.7791491913958772</v>
      </c>
      <c r="J20" s="16">
        <v>9.893439325531773</v>
      </c>
      <c r="K20" s="16">
        <v>9.3025408029003884</v>
      </c>
      <c r="L20" s="16">
        <v>9.5630967284496204</v>
      </c>
      <c r="M20" s="16">
        <v>9.6086399550958639</v>
      </c>
      <c r="N20" s="16">
        <v>9.7212001007337019</v>
      </c>
      <c r="O20" s="16">
        <v>9.7381028636194671</v>
      </c>
      <c r="P20" s="15">
        <v>22.338891323381706</v>
      </c>
      <c r="Q20" s="16">
        <v>22.558441030084612</v>
      </c>
      <c r="R20" s="16">
        <v>21.287949571986811</v>
      </c>
      <c r="S20" s="16">
        <v>21.576673879100401</v>
      </c>
      <c r="T20" s="16">
        <v>21.656443410045483</v>
      </c>
      <c r="U20" s="16">
        <v>21.969830800227459</v>
      </c>
      <c r="V20" s="16">
        <v>22.083718673900147</v>
      </c>
      <c r="W20" s="15">
        <v>9.842265334425182E-2</v>
      </c>
      <c r="X20" s="16">
        <v>0.10050077628892999</v>
      </c>
      <c r="Y20" s="16">
        <v>9.513788046348276E-2</v>
      </c>
      <c r="Z20" s="16">
        <v>9.626484180143749E-2</v>
      </c>
      <c r="AA20" s="16">
        <v>9.622209129286477E-2</v>
      </c>
      <c r="AB20" s="16">
        <v>9.9276266023113596E-2</v>
      </c>
      <c r="AC20" s="16">
        <v>9.9933798608502558E-2</v>
      </c>
      <c r="AD20" s="15">
        <v>4.8816870409108884E-2</v>
      </c>
      <c r="AE20" s="16">
        <v>0.32112242483068104</v>
      </c>
      <c r="AF20" s="16">
        <v>0.31999366370291915</v>
      </c>
      <c r="AG20" s="16">
        <v>0.33638645381357207</v>
      </c>
      <c r="AH20" s="16">
        <v>0.33636384486868365</v>
      </c>
      <c r="AI20" s="16">
        <v>0.3289371353354727</v>
      </c>
      <c r="AJ20" s="16">
        <v>0.34203974975302165</v>
      </c>
      <c r="AK20" s="15">
        <v>31.361603058857963</v>
      </c>
      <c r="AL20" s="16">
        <v>31.376710444586994</v>
      </c>
      <c r="AM20" s="16">
        <v>29.659699908532446</v>
      </c>
      <c r="AN20" s="16">
        <v>30.048293074781391</v>
      </c>
      <c r="AO20" s="16">
        <v>31.855214412848298</v>
      </c>
      <c r="AP20" s="16">
        <v>37.035882000852347</v>
      </c>
      <c r="AQ20" s="17">
        <v>37.893433517102039</v>
      </c>
    </row>
    <row r="21" spans="1:43">
      <c r="A21" s="44" t="s">
        <v>21</v>
      </c>
      <c r="B21" s="15">
        <v>14.963837756529509</v>
      </c>
      <c r="C21" s="16">
        <v>14.963837756529509</v>
      </c>
      <c r="D21" s="16">
        <v>14.069961821713724</v>
      </c>
      <c r="E21" s="16">
        <v>14.045464599433814</v>
      </c>
      <c r="F21" s="16">
        <v>13.961047306971178</v>
      </c>
      <c r="G21" s="16">
        <v>13.919440309644264</v>
      </c>
      <c r="H21" s="16">
        <v>14.847227055867585</v>
      </c>
      <c r="I21" s="15">
        <v>13.498007206622967</v>
      </c>
      <c r="J21" s="16">
        <v>12.987585201012109</v>
      </c>
      <c r="K21" s="16">
        <v>11.993508061823263</v>
      </c>
      <c r="L21" s="16">
        <v>12.420251878960427</v>
      </c>
      <c r="M21" s="16">
        <v>12.533104209706337</v>
      </c>
      <c r="N21" s="16">
        <v>11.748027121290274</v>
      </c>
      <c r="O21" s="16">
        <v>11.867821963766417</v>
      </c>
      <c r="P21" s="15">
        <v>29.329275920376375</v>
      </c>
      <c r="Q21" s="16">
        <v>28.133430384971149</v>
      </c>
      <c r="R21" s="16">
        <v>25.940819120247973</v>
      </c>
      <c r="S21" s="16">
        <v>26.425673456046692</v>
      </c>
      <c r="T21" s="16">
        <v>26.555602175630284</v>
      </c>
      <c r="U21" s="16">
        <v>25.676689635738175</v>
      </c>
      <c r="V21" s="16">
        <v>25.936267158218456</v>
      </c>
      <c r="W21" s="15">
        <v>0.11290101335789295</v>
      </c>
      <c r="X21" s="16">
        <v>0.1129010063410765</v>
      </c>
      <c r="Y21" s="16">
        <v>0.10619138974593453</v>
      </c>
      <c r="Z21" s="16">
        <v>0.10610917331075079</v>
      </c>
      <c r="AA21" s="16">
        <v>0.10582577962350105</v>
      </c>
      <c r="AB21" s="16">
        <v>0.10458393311040427</v>
      </c>
      <c r="AC21" s="16">
        <v>0.1146037311964975</v>
      </c>
      <c r="AD21" s="15">
        <v>2.2056968458430238E-2</v>
      </c>
      <c r="AE21" s="16">
        <v>2.2056968458430238E-2</v>
      </c>
      <c r="AF21" s="16">
        <v>2.0733550350924449E-2</v>
      </c>
      <c r="AG21" s="16">
        <v>2.0710033017535729E-2</v>
      </c>
      <c r="AH21" s="16">
        <v>2.062899241831E-2</v>
      </c>
      <c r="AI21" s="16">
        <v>2.0592726478862219E-2</v>
      </c>
      <c r="AJ21" s="16">
        <v>2.0808796338780175E-2</v>
      </c>
      <c r="AK21" s="15">
        <v>42.083737632825411</v>
      </c>
      <c r="AL21" s="16">
        <v>42.077869569467481</v>
      </c>
      <c r="AM21" s="16">
        <v>39.140143422523622</v>
      </c>
      <c r="AN21" s="16">
        <v>39.215796051701929</v>
      </c>
      <c r="AO21" s="16">
        <v>39.412681001138907</v>
      </c>
      <c r="AP21" s="16">
        <v>39.355935153271105</v>
      </c>
      <c r="AQ21" s="17">
        <v>41.948667859655252</v>
      </c>
    </row>
    <row r="22" spans="1:43">
      <c r="A22" s="44" t="s">
        <v>22</v>
      </c>
      <c r="B22" s="15">
        <v>94.599839656383452</v>
      </c>
      <c r="C22" s="16">
        <v>98.825257230090742</v>
      </c>
      <c r="D22" s="16">
        <v>104.79508397051816</v>
      </c>
      <c r="E22" s="16">
        <v>106.79519070867738</v>
      </c>
      <c r="F22" s="16">
        <v>110.33444341230083</v>
      </c>
      <c r="G22" s="16">
        <v>107.21268748323392</v>
      </c>
      <c r="H22" s="16">
        <v>111.36369418998598</v>
      </c>
      <c r="I22" s="15">
        <v>25.596450261832231</v>
      </c>
      <c r="J22" s="16">
        <v>26.990774821179421</v>
      </c>
      <c r="K22" s="16">
        <v>25.726509558035062</v>
      </c>
      <c r="L22" s="16">
        <v>26.586045742804153</v>
      </c>
      <c r="M22" s="16">
        <v>26.725889319620503</v>
      </c>
      <c r="N22" s="16">
        <v>26.922876186518057</v>
      </c>
      <c r="O22" s="16">
        <v>28.587241613403688</v>
      </c>
      <c r="P22" s="15">
        <v>54.704500616464479</v>
      </c>
      <c r="Q22" s="16">
        <v>58.248073149035598</v>
      </c>
      <c r="R22" s="16">
        <v>55.791399813439611</v>
      </c>
      <c r="S22" s="16">
        <v>58.212964135001222</v>
      </c>
      <c r="T22" s="16">
        <v>57.870873515922142</v>
      </c>
      <c r="U22" s="16">
        <v>58.493473236316895</v>
      </c>
      <c r="V22" s="16">
        <v>61.900584583187801</v>
      </c>
      <c r="W22" s="15">
        <v>0.23105599105265265</v>
      </c>
      <c r="X22" s="16">
        <v>0.24279774201070387</v>
      </c>
      <c r="Y22" s="16">
        <v>0.2163670041949893</v>
      </c>
      <c r="Z22" s="16">
        <v>0.22571310507355261</v>
      </c>
      <c r="AA22" s="16">
        <v>0.21827262096031405</v>
      </c>
      <c r="AB22" s="16">
        <v>0.23079158685060472</v>
      </c>
      <c r="AC22" s="16">
        <v>0.235947490619452</v>
      </c>
      <c r="AD22" s="15">
        <v>0.33826417560327454</v>
      </c>
      <c r="AE22" s="16">
        <v>0.37504925910680598</v>
      </c>
      <c r="AF22" s="16">
        <v>0.34196691586498607</v>
      </c>
      <c r="AG22" s="16">
        <v>0.35867417578929489</v>
      </c>
      <c r="AH22" s="16">
        <v>0.35325815902910085</v>
      </c>
      <c r="AI22" s="16">
        <v>0.36534935037658656</v>
      </c>
      <c r="AJ22" s="16">
        <v>0.36013294442832139</v>
      </c>
      <c r="AK22" s="15">
        <v>78.798737181458705</v>
      </c>
      <c r="AL22" s="16">
        <v>82.459739549912484</v>
      </c>
      <c r="AM22" s="16">
        <v>79.08406874893582</v>
      </c>
      <c r="AN22" s="16">
        <v>82.354714932436877</v>
      </c>
      <c r="AO22" s="16">
        <v>83.912415434290793</v>
      </c>
      <c r="AP22" s="16">
        <v>87.794495900515798</v>
      </c>
      <c r="AQ22" s="17">
        <v>93.44614935731687</v>
      </c>
    </row>
    <row r="23" spans="1:43">
      <c r="A23" s="44" t="s">
        <v>23</v>
      </c>
      <c r="B23" s="15">
        <v>12.57921243729681</v>
      </c>
      <c r="C23" s="16">
        <v>13.612512950910089</v>
      </c>
      <c r="D23" s="16">
        <v>13.041377527619906</v>
      </c>
      <c r="E23" s="16">
        <v>13.256692993816566</v>
      </c>
      <c r="F23" s="16">
        <v>13.256884270869486</v>
      </c>
      <c r="G23" s="16">
        <v>13.11726407907919</v>
      </c>
      <c r="H23" s="16">
        <v>14.605625917638886</v>
      </c>
      <c r="I23" s="15">
        <v>8.3146152318874726</v>
      </c>
      <c r="J23" s="16">
        <v>8.2707861179745592</v>
      </c>
      <c r="K23" s="16">
        <v>6.7618171724975538</v>
      </c>
      <c r="L23" s="16">
        <v>7.33343256458926</v>
      </c>
      <c r="M23" s="16">
        <v>6.3629118370304649</v>
      </c>
      <c r="N23" s="16">
        <v>6.0123692328735503</v>
      </c>
      <c r="O23" s="16">
        <v>6.3661075499330559</v>
      </c>
      <c r="P23" s="15">
        <v>16.066501800284342</v>
      </c>
      <c r="Q23" s="16">
        <v>16.198835994967805</v>
      </c>
      <c r="R23" s="16">
        <v>13.599750594791116</v>
      </c>
      <c r="S23" s="16">
        <v>14.203020830466819</v>
      </c>
      <c r="T23" s="16">
        <v>13.158927430895682</v>
      </c>
      <c r="U23" s="16">
        <v>12.676627063306102</v>
      </c>
      <c r="V23" s="16">
        <v>13.600613528477909</v>
      </c>
      <c r="W23" s="15">
        <v>6.1643908385192507E-2</v>
      </c>
      <c r="X23" s="16">
        <v>6.5031941552192191E-2</v>
      </c>
      <c r="Y23" s="16">
        <v>6.3288297128535925E-2</v>
      </c>
      <c r="Z23" s="16">
        <v>6.4028593029854433E-2</v>
      </c>
      <c r="AA23" s="16">
        <v>6.3583546958627501E-2</v>
      </c>
      <c r="AB23" s="16">
        <v>6.286620496788746E-2</v>
      </c>
      <c r="AC23" s="16">
        <v>6.4598253914936773E-2</v>
      </c>
      <c r="AD23" s="15">
        <v>1.6864835604861145E-2</v>
      </c>
      <c r="AE23" s="16">
        <v>2.0651931244453522E-2</v>
      </c>
      <c r="AF23" s="16">
        <v>1.8829066307303292E-2</v>
      </c>
      <c r="AG23" s="16">
        <v>2.0485091990213838E-2</v>
      </c>
      <c r="AH23" s="16">
        <v>1.8952597819301243E-2</v>
      </c>
      <c r="AI23" s="16">
        <v>1.7897637285157815E-2</v>
      </c>
      <c r="AJ23" s="16">
        <v>2.0182497954257334E-2</v>
      </c>
      <c r="AK23" s="15">
        <v>29.771912423179636</v>
      </c>
      <c r="AL23" s="16">
        <v>31.375173596543085</v>
      </c>
      <c r="AM23" s="16">
        <v>30.451871723142776</v>
      </c>
      <c r="AN23" s="16">
        <v>32.122285775006638</v>
      </c>
      <c r="AO23" s="16">
        <v>34.474939981031682</v>
      </c>
      <c r="AP23" s="16">
        <v>38.983271429618952</v>
      </c>
      <c r="AQ23" s="17">
        <v>48.879636127604321</v>
      </c>
    </row>
    <row r="24" spans="1:43">
      <c r="A24" s="44" t="s">
        <v>24</v>
      </c>
      <c r="B24" s="15">
        <v>1.8033876981043175</v>
      </c>
      <c r="C24" s="16">
        <v>1.2256645421875112</v>
      </c>
      <c r="D24" s="16">
        <v>1.2256645421875112</v>
      </c>
      <c r="E24" s="16">
        <v>1.2256645421875112</v>
      </c>
      <c r="F24" s="16">
        <v>1.2256645421875112</v>
      </c>
      <c r="G24" s="16">
        <v>1.2256645425829464</v>
      </c>
      <c r="H24" s="16">
        <v>1.2256645425829469</v>
      </c>
      <c r="I24" s="15">
        <v>1.7933609923829728</v>
      </c>
      <c r="J24" s="16">
        <v>1.7607847514307626</v>
      </c>
      <c r="K24" s="16">
        <v>1.7956536482653493</v>
      </c>
      <c r="L24" s="16">
        <v>1.7666173668997407</v>
      </c>
      <c r="M24" s="16">
        <v>1.7683856571150367</v>
      </c>
      <c r="N24" s="16">
        <v>1.7589369150221585</v>
      </c>
      <c r="O24" s="16">
        <v>1.7173974037928195</v>
      </c>
      <c r="P24" s="15">
        <v>4.2217026754873119</v>
      </c>
      <c r="Q24" s="16">
        <v>4.1263855544907235</v>
      </c>
      <c r="R24" s="16">
        <v>4.1944347478466728</v>
      </c>
      <c r="S24" s="16">
        <v>4.1387804905321985</v>
      </c>
      <c r="T24" s="16">
        <v>4.1531550030328654</v>
      </c>
      <c r="U24" s="16">
        <v>4.1341583173571923</v>
      </c>
      <c r="V24" s="16">
        <v>3.9503780853532739</v>
      </c>
      <c r="W24" s="15">
        <v>1.7791702707818519E-2</v>
      </c>
      <c r="X24" s="16">
        <v>1.7524990907562835E-2</v>
      </c>
      <c r="Y24" s="16">
        <v>1.7525332654913711E-2</v>
      </c>
      <c r="Z24" s="16">
        <v>1.7525076444471696E-2</v>
      </c>
      <c r="AA24" s="16">
        <v>1.7525113183650548E-2</v>
      </c>
      <c r="AB24" s="16">
        <v>1.752501248337382E-2</v>
      </c>
      <c r="AC24" s="16">
        <v>1.7523020991813489E-2</v>
      </c>
      <c r="AD24" s="15">
        <v>0</v>
      </c>
      <c r="AE24" s="16">
        <v>0</v>
      </c>
      <c r="AF24" s="16">
        <v>0</v>
      </c>
      <c r="AG24" s="16">
        <v>0</v>
      </c>
      <c r="AH24" s="16">
        <v>0</v>
      </c>
      <c r="AI24" s="16">
        <v>0</v>
      </c>
      <c r="AJ24" s="16">
        <v>0</v>
      </c>
      <c r="AK24" s="15">
        <v>6.5692750202134773</v>
      </c>
      <c r="AL24" s="16">
        <v>6.4138422959069912</v>
      </c>
      <c r="AM24" s="16">
        <v>6.6996407233416466</v>
      </c>
      <c r="AN24" s="16">
        <v>6.4853755908305848</v>
      </c>
      <c r="AO24" s="16">
        <v>6.5161000412625922</v>
      </c>
      <c r="AP24" s="16">
        <v>6.4318834831600551</v>
      </c>
      <c r="AQ24" s="17">
        <v>4.7664275411339379</v>
      </c>
    </row>
    <row r="25" spans="1:43">
      <c r="A25" s="44" t="s">
        <v>25</v>
      </c>
      <c r="B25" s="15">
        <v>5.1118202799779482</v>
      </c>
      <c r="C25" s="16">
        <v>6.3995411225153944</v>
      </c>
      <c r="D25" s="16">
        <v>9.1547056882460733</v>
      </c>
      <c r="E25" s="16">
        <v>9.5846246615452966</v>
      </c>
      <c r="F25" s="16">
        <v>9.0919456443971836</v>
      </c>
      <c r="G25" s="16">
        <v>3.8165463875029393</v>
      </c>
      <c r="H25" s="16">
        <v>5.5510975259300919</v>
      </c>
      <c r="I25" s="15">
        <v>7.0189818774330472</v>
      </c>
      <c r="J25" s="16">
        <v>7.5012774093904708</v>
      </c>
      <c r="K25" s="16">
        <v>7.2730671087965044</v>
      </c>
      <c r="L25" s="16">
        <v>7.6679953067541051</v>
      </c>
      <c r="M25" s="16">
        <v>7.1303765329696818</v>
      </c>
      <c r="N25" s="16">
        <v>5.9675103486199941</v>
      </c>
      <c r="O25" s="16">
        <v>7.3176916912880259</v>
      </c>
      <c r="P25" s="15">
        <v>14.148824158505594</v>
      </c>
      <c r="Q25" s="16">
        <v>16.344115511540391</v>
      </c>
      <c r="R25" s="16">
        <v>14.405593280636875</v>
      </c>
      <c r="S25" s="16">
        <v>14.799806088306937</v>
      </c>
      <c r="T25" s="16">
        <v>14.284287275832181</v>
      </c>
      <c r="U25" s="16">
        <v>10.865978529491507</v>
      </c>
      <c r="V25" s="16">
        <v>13.153924553234885</v>
      </c>
      <c r="W25" s="15">
        <v>0.11698243810115258</v>
      </c>
      <c r="X25" s="16">
        <v>0.13493196367718269</v>
      </c>
      <c r="Y25" s="16">
        <v>0.10989860471991741</v>
      </c>
      <c r="Z25" s="16">
        <v>0.11414061859756142</v>
      </c>
      <c r="AA25" s="16">
        <v>0.10965964105307724</v>
      </c>
      <c r="AB25" s="16">
        <v>7.9119560327618174E-2</v>
      </c>
      <c r="AC25" s="16">
        <v>8.8079670113326666E-2</v>
      </c>
      <c r="AD25" s="15">
        <v>6.7831796964842844E-2</v>
      </c>
      <c r="AE25" s="16">
        <v>8.7364894139912178E-2</v>
      </c>
      <c r="AF25" s="16">
        <v>4.1583230771870434E-2</v>
      </c>
      <c r="AG25" s="16">
        <v>4.5236417594459941E-2</v>
      </c>
      <c r="AH25" s="16">
        <v>4.1007929241232512E-2</v>
      </c>
      <c r="AI25" s="16">
        <v>2.2905159793413163E-2</v>
      </c>
      <c r="AJ25" s="16">
        <v>2.270792025931034E-2</v>
      </c>
      <c r="AK25" s="15">
        <v>18.861172548771901</v>
      </c>
      <c r="AL25" s="16">
        <v>23.281822952262374</v>
      </c>
      <c r="AM25" s="16">
        <v>19.833194125910644</v>
      </c>
      <c r="AN25" s="16">
        <v>21.133984417459011</v>
      </c>
      <c r="AO25" s="16">
        <v>20.287156943189789</v>
      </c>
      <c r="AP25" s="16">
        <v>17.887551173420157</v>
      </c>
      <c r="AQ25" s="17">
        <v>24.758869580186524</v>
      </c>
    </row>
    <row r="26" spans="1:43">
      <c r="A26" s="44" t="s">
        <v>26</v>
      </c>
      <c r="B26" s="15">
        <v>1.245339079763184</v>
      </c>
      <c r="C26" s="16">
        <v>2.0151510571484059</v>
      </c>
      <c r="D26" s="16">
        <v>1.255763081693944</v>
      </c>
      <c r="E26" s="16">
        <v>1.255763081693944</v>
      </c>
      <c r="F26" s="16">
        <v>1.255763081693944</v>
      </c>
      <c r="G26" s="16">
        <v>1.255763081693944</v>
      </c>
      <c r="H26" s="16">
        <v>1.255763081693944</v>
      </c>
      <c r="I26" s="15">
        <v>3.2163661805156232</v>
      </c>
      <c r="J26" s="16">
        <v>3.3275039818954912</v>
      </c>
      <c r="K26" s="16">
        <v>3.2808652882920089</v>
      </c>
      <c r="L26" s="16">
        <v>3.2816088496131535</v>
      </c>
      <c r="M26" s="16">
        <v>3.2009133100287488</v>
      </c>
      <c r="N26" s="16">
        <v>3.3083864017807914</v>
      </c>
      <c r="O26" s="16">
        <v>3.1781052823467095</v>
      </c>
      <c r="P26" s="15">
        <v>7.3266126504973643</v>
      </c>
      <c r="Q26" s="16">
        <v>7.5293693931892145</v>
      </c>
      <c r="R26" s="16">
        <v>7.4072806428368079</v>
      </c>
      <c r="S26" s="16">
        <v>7.336513403454596</v>
      </c>
      <c r="T26" s="16">
        <v>7.3416905410540823</v>
      </c>
      <c r="U26" s="16">
        <v>7.4610171249807156</v>
      </c>
      <c r="V26" s="16">
        <v>7.3357449200097191</v>
      </c>
      <c r="W26" s="15">
        <v>9.6848139558659035E-2</v>
      </c>
      <c r="X26" s="16">
        <v>9.900636963714346E-2</v>
      </c>
      <c r="Y26" s="16">
        <v>9.6956895242609281E-2</v>
      </c>
      <c r="Z26" s="16">
        <v>9.6956544952610052E-2</v>
      </c>
      <c r="AA26" s="16">
        <v>9.6957287934101771E-2</v>
      </c>
      <c r="AB26" s="16">
        <v>9.695909876662967E-2</v>
      </c>
      <c r="AC26" s="16">
        <v>9.6958990448029234E-2</v>
      </c>
      <c r="AD26" s="15">
        <v>0</v>
      </c>
      <c r="AE26" s="16">
        <v>2.8733804789713899E-3</v>
      </c>
      <c r="AF26" s="16">
        <v>0</v>
      </c>
      <c r="AG26" s="16">
        <v>0</v>
      </c>
      <c r="AH26" s="16">
        <v>0</v>
      </c>
      <c r="AI26" s="16">
        <v>0</v>
      </c>
      <c r="AJ26" s="16">
        <v>0</v>
      </c>
      <c r="AK26" s="15">
        <v>14.188415880836004</v>
      </c>
      <c r="AL26" s="16">
        <v>14.740266878076655</v>
      </c>
      <c r="AM26" s="16">
        <v>14.424400105406114</v>
      </c>
      <c r="AN26" s="16">
        <v>14.13145758319973</v>
      </c>
      <c r="AO26" s="16">
        <v>14.752802390692715</v>
      </c>
      <c r="AP26" s="16">
        <v>16.267175764754008</v>
      </c>
      <c r="AQ26" s="17">
        <v>16.17659046660739</v>
      </c>
    </row>
    <row r="27" spans="1:43">
      <c r="A27" s="44" t="s">
        <v>27</v>
      </c>
      <c r="B27" s="15">
        <v>119.23618308587619</v>
      </c>
      <c r="C27" s="16">
        <v>120.86574902103833</v>
      </c>
      <c r="D27" s="16">
        <v>115.1061151713633</v>
      </c>
      <c r="E27" s="16">
        <v>115.58116086436623</v>
      </c>
      <c r="F27" s="16">
        <v>115.37721444930709</v>
      </c>
      <c r="G27" s="16">
        <v>118.04673186298774</v>
      </c>
      <c r="H27" s="16">
        <v>119.1919935203402</v>
      </c>
      <c r="I27" s="15">
        <v>32.167015978534785</v>
      </c>
      <c r="J27" s="16">
        <v>32.119451960352663</v>
      </c>
      <c r="K27" s="16">
        <v>30.672656468820886</v>
      </c>
      <c r="L27" s="16">
        <v>31.108631031081</v>
      </c>
      <c r="M27" s="16">
        <v>31.26266444518912</v>
      </c>
      <c r="N27" s="16">
        <v>31.490417417112003</v>
      </c>
      <c r="O27" s="16">
        <v>31.86087609401779</v>
      </c>
      <c r="P27" s="15">
        <v>72.867910326314629</v>
      </c>
      <c r="Q27" s="16">
        <v>73.39964283223658</v>
      </c>
      <c r="R27" s="16">
        <v>70.190819113174825</v>
      </c>
      <c r="S27" s="16">
        <v>70.756557423020141</v>
      </c>
      <c r="T27" s="16">
        <v>70.883024970188742</v>
      </c>
      <c r="U27" s="16">
        <v>71.986551027985968</v>
      </c>
      <c r="V27" s="16">
        <v>72.192642008260577</v>
      </c>
      <c r="W27" s="15">
        <v>0.19815302630078141</v>
      </c>
      <c r="X27" s="16">
        <v>0.20441144468626246</v>
      </c>
      <c r="Y27" s="16">
        <v>0.19578278344799011</v>
      </c>
      <c r="Z27" s="16">
        <v>0.19765777757959646</v>
      </c>
      <c r="AA27" s="16">
        <v>0.19691617453091412</v>
      </c>
      <c r="AB27" s="16">
        <v>0.19948773544967208</v>
      </c>
      <c r="AC27" s="16">
        <v>0.20231837318372395</v>
      </c>
      <c r="AD27" s="15">
        <v>0.72064401853669302</v>
      </c>
      <c r="AE27" s="16">
        <v>1.0723973794280315</v>
      </c>
      <c r="AF27" s="16">
        <v>1.0324361978819685</v>
      </c>
      <c r="AG27" s="16">
        <v>1.0547733573489986</v>
      </c>
      <c r="AH27" s="16">
        <v>1.0473015146302407</v>
      </c>
      <c r="AI27" s="16">
        <v>2.0078206446792155</v>
      </c>
      <c r="AJ27" s="16">
        <v>2.0938053451675196</v>
      </c>
      <c r="AK27" s="15">
        <v>81.130507095833352</v>
      </c>
      <c r="AL27" s="16">
        <v>81.046733312082452</v>
      </c>
      <c r="AM27" s="16">
        <v>77.392745945877465</v>
      </c>
      <c r="AN27" s="16">
        <v>76.643369411790175</v>
      </c>
      <c r="AO27" s="16">
        <v>77.818437543058423</v>
      </c>
      <c r="AP27" s="16">
        <v>82.512694240873003</v>
      </c>
      <c r="AQ27" s="17">
        <v>86.835551152750867</v>
      </c>
    </row>
    <row r="28" spans="1:43">
      <c r="A28" s="44" t="s">
        <v>28</v>
      </c>
      <c r="B28" s="15">
        <v>20.570724944043807</v>
      </c>
      <c r="C28" s="16">
        <v>21.060700133198456</v>
      </c>
      <c r="D28" s="16">
        <v>20.081268718003809</v>
      </c>
      <c r="E28" s="16">
        <v>20.343006274129326</v>
      </c>
      <c r="F28" s="16">
        <v>20.343006274129326</v>
      </c>
      <c r="G28" s="16">
        <v>20.314980608113384</v>
      </c>
      <c r="H28" s="16">
        <v>21.038611194717767</v>
      </c>
      <c r="I28" s="15">
        <v>11.922649734171699</v>
      </c>
      <c r="J28" s="16">
        <v>12.057954686838332</v>
      </c>
      <c r="K28" s="16">
        <v>11.610807627167924</v>
      </c>
      <c r="L28" s="16">
        <v>11.647409021431121</v>
      </c>
      <c r="M28" s="16">
        <v>11.703372747372685</v>
      </c>
      <c r="N28" s="16">
        <v>12.121684151841528</v>
      </c>
      <c r="O28" s="16">
        <v>12.102385457078844</v>
      </c>
      <c r="P28" s="15">
        <v>27.840267588361776</v>
      </c>
      <c r="Q28" s="16">
        <v>28.092943119582412</v>
      </c>
      <c r="R28" s="16">
        <v>26.772927285940511</v>
      </c>
      <c r="S28" s="16">
        <v>27.135320007120136</v>
      </c>
      <c r="T28" s="16">
        <v>27.241098197173976</v>
      </c>
      <c r="U28" s="16">
        <v>27.920560426289001</v>
      </c>
      <c r="V28" s="16">
        <v>28.01934146562197</v>
      </c>
      <c r="W28" s="15">
        <v>0.14636186083634559</v>
      </c>
      <c r="X28" s="16">
        <v>0.14217869165530408</v>
      </c>
      <c r="Y28" s="16">
        <v>0.12359518818167257</v>
      </c>
      <c r="Z28" s="16">
        <v>0.1247975632910651</v>
      </c>
      <c r="AA28" s="16">
        <v>0.12479938354413218</v>
      </c>
      <c r="AB28" s="16">
        <v>0.12499479126352984</v>
      </c>
      <c r="AC28" s="16">
        <v>0.12544335401003498</v>
      </c>
      <c r="AD28" s="15">
        <v>0.16172520710382576</v>
      </c>
      <c r="AE28" s="16">
        <v>0.17739485626308807</v>
      </c>
      <c r="AF28" s="16">
        <v>0.16720627231684018</v>
      </c>
      <c r="AG28" s="16">
        <v>0.17882765536723669</v>
      </c>
      <c r="AH28" s="16">
        <v>0.17882765536723669</v>
      </c>
      <c r="AI28" s="16">
        <v>0.17493799885732902</v>
      </c>
      <c r="AJ28" s="16">
        <v>0.22807569993538201</v>
      </c>
      <c r="AK28" s="15">
        <v>36.119476210184416</v>
      </c>
      <c r="AL28" s="16">
        <v>36.510415620607752</v>
      </c>
      <c r="AM28" s="16">
        <v>34.881947200638194</v>
      </c>
      <c r="AN28" s="16">
        <v>35.509064266569887</v>
      </c>
      <c r="AO28" s="16">
        <v>37.031315902955591</v>
      </c>
      <c r="AP28" s="16">
        <v>43.886572958030435</v>
      </c>
      <c r="AQ28" s="17">
        <v>43.470834289301429</v>
      </c>
    </row>
    <row r="29" spans="1:43">
      <c r="A29" s="44" t="s">
        <v>29</v>
      </c>
      <c r="B29" s="15">
        <v>9.996613803252389</v>
      </c>
      <c r="C29" s="16">
        <v>10.252889333636169</v>
      </c>
      <c r="D29" s="16">
        <v>10.024369488291709</v>
      </c>
      <c r="E29" s="16">
        <v>10.024369488291709</v>
      </c>
      <c r="F29" s="16">
        <v>10.024369488291709</v>
      </c>
      <c r="G29" s="16">
        <v>10.78467642573527</v>
      </c>
      <c r="H29" s="16">
        <v>7.6545984808852205</v>
      </c>
      <c r="I29" s="15">
        <v>5.7491521746477607</v>
      </c>
      <c r="J29" s="16">
        <v>5.9064145600457163</v>
      </c>
      <c r="K29" s="16">
        <v>5.7288916316322931</v>
      </c>
      <c r="L29" s="16">
        <v>5.7716659651024296</v>
      </c>
      <c r="M29" s="16">
        <v>5.6522592964462834</v>
      </c>
      <c r="N29" s="16">
        <v>5.6571964971756872</v>
      </c>
      <c r="O29" s="16">
        <v>5.7742072569997305</v>
      </c>
      <c r="P29" s="15">
        <v>12.729340045120754</v>
      </c>
      <c r="Q29" s="16">
        <v>12.627487615426267</v>
      </c>
      <c r="R29" s="16">
        <v>12.748668067224051</v>
      </c>
      <c r="S29" s="16">
        <v>12.795056111461252</v>
      </c>
      <c r="T29" s="16">
        <v>12.233564147350164</v>
      </c>
      <c r="U29" s="16">
        <v>12.340482516578515</v>
      </c>
      <c r="V29" s="16">
        <v>12.751767218781893</v>
      </c>
      <c r="W29" s="15">
        <v>5.8810984638904565E-2</v>
      </c>
      <c r="X29" s="16">
        <v>6.0170329959711867E-2</v>
      </c>
      <c r="Y29" s="16">
        <v>5.8884355109715639E-2</v>
      </c>
      <c r="Z29" s="16">
        <v>5.8883056643337914E-2</v>
      </c>
      <c r="AA29" s="16">
        <v>5.8879952162247659E-2</v>
      </c>
      <c r="AB29" s="16">
        <v>6.1530594960628557E-2</v>
      </c>
      <c r="AC29" s="16">
        <v>5.2924470196160291E-2</v>
      </c>
      <c r="AD29" s="15">
        <v>2.1033651553271429E-2</v>
      </c>
      <c r="AE29" s="16">
        <v>2.4392107724652702E-2</v>
      </c>
      <c r="AF29" s="16">
        <v>2.4350691205087982E-2</v>
      </c>
      <c r="AG29" s="16">
        <v>2.4350691205087982E-2</v>
      </c>
      <c r="AH29" s="16">
        <v>2.4350691205087982E-2</v>
      </c>
      <c r="AI29" s="16">
        <v>1.4603166348146752E-2</v>
      </c>
      <c r="AJ29" s="16">
        <v>7.5515946142618194E-3</v>
      </c>
      <c r="AK29" s="15">
        <v>23.895046508917535</v>
      </c>
      <c r="AL29" s="16">
        <v>22.031930288864945</v>
      </c>
      <c r="AM29" s="16">
        <v>23.381072807066925</v>
      </c>
      <c r="AN29" s="16">
        <v>22.295183924904872</v>
      </c>
      <c r="AO29" s="16">
        <v>19.698950738851334</v>
      </c>
      <c r="AP29" s="16">
        <v>21.863059840137499</v>
      </c>
      <c r="AQ29" s="17">
        <v>26.966749744755958</v>
      </c>
    </row>
    <row r="30" spans="1:43">
      <c r="A30" s="44" t="s">
        <v>30</v>
      </c>
      <c r="B30" s="15">
        <v>63.779913749502292</v>
      </c>
      <c r="C30" s="16">
        <v>69.905155395221456</v>
      </c>
      <c r="D30" s="16">
        <v>68.235222783120292</v>
      </c>
      <c r="E30" s="16">
        <v>71.592347342721951</v>
      </c>
      <c r="F30" s="16">
        <v>87.409168268909724</v>
      </c>
      <c r="G30" s="16">
        <v>90.70326635833375</v>
      </c>
      <c r="H30" s="16">
        <v>94.215197640450086</v>
      </c>
      <c r="I30" s="15">
        <v>21.750721892988</v>
      </c>
      <c r="J30" s="16">
        <v>22.469450957197679</v>
      </c>
      <c r="K30" s="16">
        <v>21.777487900686562</v>
      </c>
      <c r="L30" s="16">
        <v>22.583139994139795</v>
      </c>
      <c r="M30" s="16">
        <v>22.466779161881917</v>
      </c>
      <c r="N30" s="16">
        <v>22.854425488625743</v>
      </c>
      <c r="O30" s="16">
        <v>22.997393990426819</v>
      </c>
      <c r="P30" s="15">
        <v>54.366604196144124</v>
      </c>
      <c r="Q30" s="16">
        <v>55.561438427370888</v>
      </c>
      <c r="R30" s="16">
        <v>53.536887083590635</v>
      </c>
      <c r="S30" s="16">
        <v>54.869143723745601</v>
      </c>
      <c r="T30" s="16">
        <v>54.405612595032785</v>
      </c>
      <c r="U30" s="16">
        <v>54.895902024183549</v>
      </c>
      <c r="V30" s="16">
        <v>55.668988024711211</v>
      </c>
      <c r="W30" s="15">
        <v>0.23031998957985991</v>
      </c>
      <c r="X30" s="16">
        <v>0.23730351730697016</v>
      </c>
      <c r="Y30" s="16">
        <v>0.22285296333668103</v>
      </c>
      <c r="Z30" s="16">
        <v>0.2290801853054634</v>
      </c>
      <c r="AA30" s="16">
        <v>0.23998660599288815</v>
      </c>
      <c r="AB30" s="16">
        <v>0.24574006505248877</v>
      </c>
      <c r="AC30" s="16">
        <v>0.24982706051009443</v>
      </c>
      <c r="AD30" s="15">
        <v>0.2447530060596021</v>
      </c>
      <c r="AE30" s="16">
        <v>0.80951458186535419</v>
      </c>
      <c r="AF30" s="16">
        <v>0.79352934040729317</v>
      </c>
      <c r="AG30" s="16">
        <v>0.9103872999419268</v>
      </c>
      <c r="AH30" s="16">
        <v>1.661399187765541</v>
      </c>
      <c r="AI30" s="16">
        <v>2.0196680281298827</v>
      </c>
      <c r="AJ30" s="16">
        <v>2.1136011364178646</v>
      </c>
      <c r="AK30" s="15">
        <v>82.241977221451634</v>
      </c>
      <c r="AL30" s="16">
        <v>83.507947119880328</v>
      </c>
      <c r="AM30" s="16">
        <v>80.897689505941571</v>
      </c>
      <c r="AN30" s="16">
        <v>82.435944972781456</v>
      </c>
      <c r="AO30" s="16">
        <v>82.079623319172029</v>
      </c>
      <c r="AP30" s="16">
        <v>84.661336173660388</v>
      </c>
      <c r="AQ30" s="17">
        <v>88.372227579903992</v>
      </c>
    </row>
    <row r="31" spans="1:43">
      <c r="A31" s="44" t="s">
        <v>31</v>
      </c>
      <c r="B31" s="15">
        <v>12.241049622887708</v>
      </c>
      <c r="C31" s="16">
        <v>12.299424880634485</v>
      </c>
      <c r="D31" s="16">
        <v>17.782202356258136</v>
      </c>
      <c r="E31" s="16">
        <v>17.782202357960387</v>
      </c>
      <c r="F31" s="16">
        <v>17.782202358060385</v>
      </c>
      <c r="G31" s="16">
        <v>17.782387648063825</v>
      </c>
      <c r="H31" s="16">
        <v>17.785920308293349</v>
      </c>
      <c r="I31" s="15">
        <v>8.8579618370923132</v>
      </c>
      <c r="J31" s="16">
        <v>6.7784565658674776</v>
      </c>
      <c r="K31" s="16">
        <v>6.9093804184503398</v>
      </c>
      <c r="L31" s="16">
        <v>6.9120857510419516</v>
      </c>
      <c r="M31" s="16">
        <v>6.9172245719463419</v>
      </c>
      <c r="N31" s="16">
        <v>6.9133055669509336</v>
      </c>
      <c r="O31" s="16">
        <v>6.9862140239248305</v>
      </c>
      <c r="P31" s="15">
        <v>20.547952408400388</v>
      </c>
      <c r="Q31" s="16">
        <v>15.893826734621621</v>
      </c>
      <c r="R31" s="16">
        <v>15.875092487474271</v>
      </c>
      <c r="S31" s="16">
        <v>15.877797820065881</v>
      </c>
      <c r="T31" s="16">
        <v>15.882936640970273</v>
      </c>
      <c r="U31" s="16">
        <v>15.879825628725134</v>
      </c>
      <c r="V31" s="16">
        <v>15.959943921592274</v>
      </c>
      <c r="W31" s="15">
        <v>4.3505099994296491E-2</v>
      </c>
      <c r="X31" s="16">
        <v>4.4611249315784987E-2</v>
      </c>
      <c r="Y31" s="16">
        <v>4.4708293038688528E-2</v>
      </c>
      <c r="Z31" s="16">
        <v>4.4708296618599978E-2</v>
      </c>
      <c r="AA31" s="16">
        <v>4.47082993318055E-2</v>
      </c>
      <c r="AB31" s="16">
        <v>4.4717109499123282E-2</v>
      </c>
      <c r="AC31" s="16">
        <v>4.4885071553925217E-2</v>
      </c>
      <c r="AD31" s="15">
        <v>1.9794134744297052E-2</v>
      </c>
      <c r="AE31" s="16">
        <v>1.994804110219546E-2</v>
      </c>
      <c r="AF31" s="16">
        <v>1.8350342116891211E-2</v>
      </c>
      <c r="AG31" s="16">
        <v>1.8350342116891211E-2</v>
      </c>
      <c r="AH31" s="16">
        <v>1.8350342116891211E-2</v>
      </c>
      <c r="AI31" s="16">
        <v>1.8350342116891211E-2</v>
      </c>
      <c r="AJ31" s="16">
        <v>1.8350342116891207E-2</v>
      </c>
      <c r="AK31" s="15">
        <v>20.299896949337199</v>
      </c>
      <c r="AL31" s="16">
        <v>20.716282382431476</v>
      </c>
      <c r="AM31" s="16">
        <v>20.677183398628028</v>
      </c>
      <c r="AN31" s="16">
        <v>20.680177233902423</v>
      </c>
      <c r="AO31" s="16">
        <v>20.682446249325814</v>
      </c>
      <c r="AP31" s="16">
        <v>20.692893593558637</v>
      </c>
      <c r="AQ31" s="17">
        <v>20.88468533500625</v>
      </c>
    </row>
    <row r="32" spans="1:43">
      <c r="A32" s="44" t="s">
        <v>32</v>
      </c>
      <c r="B32" s="15">
        <v>21.815957769063736</v>
      </c>
      <c r="C32" s="16">
        <v>21.815957769063736</v>
      </c>
      <c r="D32" s="16">
        <v>20.170258815449575</v>
      </c>
      <c r="E32" s="16">
        <v>20.168443509003794</v>
      </c>
      <c r="F32" s="16">
        <v>25.326371481241587</v>
      </c>
      <c r="G32" s="16">
        <v>25.326114676987501</v>
      </c>
      <c r="H32" s="16">
        <v>30.281168905791446</v>
      </c>
      <c r="I32" s="15">
        <v>13.904218725146578</v>
      </c>
      <c r="J32" s="16">
        <v>12.135550353409014</v>
      </c>
      <c r="K32" s="16">
        <v>11.939656741603327</v>
      </c>
      <c r="L32" s="16">
        <v>11.987379911201376</v>
      </c>
      <c r="M32" s="16">
        <v>12.146077881423244</v>
      </c>
      <c r="N32" s="16">
        <v>12.166226224216873</v>
      </c>
      <c r="O32" s="16">
        <v>12.104746510728884</v>
      </c>
      <c r="P32" s="15">
        <v>31.504222442155502</v>
      </c>
      <c r="Q32" s="16">
        <v>27.47997581241901</v>
      </c>
      <c r="R32" s="16">
        <v>27.009386735905771</v>
      </c>
      <c r="S32" s="16">
        <v>27.061898993202071</v>
      </c>
      <c r="T32" s="16">
        <v>27.254518763587324</v>
      </c>
      <c r="U32" s="16">
        <v>27.391608550372009</v>
      </c>
      <c r="V32" s="16">
        <v>27.340067566375655</v>
      </c>
      <c r="W32" s="15">
        <v>8.0158420849326936E-2</v>
      </c>
      <c r="X32" s="16">
        <v>8.0158425867647348E-2</v>
      </c>
      <c r="Y32" s="16">
        <v>7.4182252717679156E-2</v>
      </c>
      <c r="Z32" s="16">
        <v>7.4159022708831693E-2</v>
      </c>
      <c r="AA32" s="16">
        <v>7.8098439360773653E-2</v>
      </c>
      <c r="AB32" s="16">
        <v>7.8094052355555624E-2</v>
      </c>
      <c r="AC32" s="16">
        <v>8.3209123400474733E-2</v>
      </c>
      <c r="AD32" s="15">
        <v>3.2983766253071145E-2</v>
      </c>
      <c r="AE32" s="16">
        <v>3.2983766253071145E-2</v>
      </c>
      <c r="AF32" s="16">
        <v>3.0668669853357793E-2</v>
      </c>
      <c r="AG32" s="16">
        <v>3.0668974445196503E-2</v>
      </c>
      <c r="AH32" s="16">
        <v>3.3058188945989386E-2</v>
      </c>
      <c r="AI32" s="16">
        <v>3.3058469921323129E-2</v>
      </c>
      <c r="AJ32" s="16">
        <v>3.5828883888616984E-2</v>
      </c>
      <c r="AK32" s="15">
        <v>29.83113676944259</v>
      </c>
      <c r="AL32" s="16">
        <v>29.83533351910604</v>
      </c>
      <c r="AM32" s="16">
        <v>28.752927012151847</v>
      </c>
      <c r="AN32" s="16">
        <v>28.794660681848111</v>
      </c>
      <c r="AO32" s="16">
        <v>28.804343850468836</v>
      </c>
      <c r="AP32" s="16">
        <v>31.69215343943479</v>
      </c>
      <c r="AQ32" s="17">
        <v>31.995373388555947</v>
      </c>
    </row>
    <row r="33" spans="1:43">
      <c r="A33" s="44" t="s">
        <v>33</v>
      </c>
      <c r="B33" s="15">
        <v>3.9793178496199455</v>
      </c>
      <c r="C33" s="16">
        <v>3.2782743299672048</v>
      </c>
      <c r="D33" s="16">
        <v>3.1975562262024706</v>
      </c>
      <c r="E33" s="16">
        <v>1.2645836256474909</v>
      </c>
      <c r="F33" s="16">
        <v>1.2645836256474909</v>
      </c>
      <c r="G33" s="16">
        <v>1.2645836256474909</v>
      </c>
      <c r="H33" s="16">
        <v>1.2674446822358498</v>
      </c>
      <c r="I33" s="15">
        <v>4.4733660324758482</v>
      </c>
      <c r="J33" s="16">
        <v>3.490113316681386</v>
      </c>
      <c r="K33" s="16">
        <v>3.3252530552052706</v>
      </c>
      <c r="L33" s="16">
        <v>2.0569132519640845</v>
      </c>
      <c r="M33" s="16">
        <v>2.0184567660403592</v>
      </c>
      <c r="N33" s="16">
        <v>2.2243955717020403</v>
      </c>
      <c r="O33" s="16">
        <v>2.2554984778458249</v>
      </c>
      <c r="P33" s="15">
        <v>10.13548781377834</v>
      </c>
      <c r="Q33" s="16">
        <v>7.9370242164510607</v>
      </c>
      <c r="R33" s="16">
        <v>7.4304621608186352</v>
      </c>
      <c r="S33" s="16">
        <v>4.5323457334330666</v>
      </c>
      <c r="T33" s="16">
        <v>4.3125684911525948</v>
      </c>
      <c r="U33" s="16">
        <v>4.3124129884021034</v>
      </c>
      <c r="V33" s="16">
        <v>4.6885132679567905</v>
      </c>
      <c r="W33" s="15">
        <v>6.5139476756170475E-2</v>
      </c>
      <c r="X33" s="16">
        <v>6.0567389929905555E-2</v>
      </c>
      <c r="Y33" s="16">
        <v>6.0175845504432238E-2</v>
      </c>
      <c r="Z33" s="16">
        <v>0.10869185627440929</v>
      </c>
      <c r="AA33" s="16">
        <v>0.1163932227645004</v>
      </c>
      <c r="AB33" s="16">
        <v>0.11639386596069297</v>
      </c>
      <c r="AC33" s="16">
        <v>0.15535307426908948</v>
      </c>
      <c r="AD33" s="15">
        <v>1.8303070855984205E-2</v>
      </c>
      <c r="AE33" s="16">
        <v>1.6733570438851205E-2</v>
      </c>
      <c r="AF33" s="16">
        <v>1.6595066332171615E-2</v>
      </c>
      <c r="AG33" s="16">
        <v>2.169897671313615E-3</v>
      </c>
      <c r="AH33" s="16">
        <v>2.169897671313615E-3</v>
      </c>
      <c r="AI33" s="16">
        <v>2.169897671313615E-3</v>
      </c>
      <c r="AJ33" s="16">
        <v>2.1739848950112703E-3</v>
      </c>
      <c r="AK33" s="15">
        <v>16.79498123064209</v>
      </c>
      <c r="AL33" s="16">
        <v>14.924165298012253</v>
      </c>
      <c r="AM33" s="16">
        <v>13.399713807377678</v>
      </c>
      <c r="AN33" s="16">
        <v>11.478136917989042</v>
      </c>
      <c r="AO33" s="16">
        <v>9.1927793698748008</v>
      </c>
      <c r="AP33" s="16">
        <v>9.7306617932615591</v>
      </c>
      <c r="AQ33" s="17">
        <v>16.606498156658763</v>
      </c>
    </row>
    <row r="34" spans="1:43">
      <c r="A34" s="44" t="s">
        <v>34</v>
      </c>
      <c r="B34" s="15">
        <v>0.4588294212713131</v>
      </c>
      <c r="C34" s="16">
        <v>0.46186483094591446</v>
      </c>
      <c r="D34" s="16">
        <v>0.46408411078192635</v>
      </c>
      <c r="E34" s="16">
        <v>0.48264043047774652</v>
      </c>
      <c r="F34" s="16">
        <v>0.48616854284464506</v>
      </c>
      <c r="G34" s="16">
        <v>0.50240893008484055</v>
      </c>
      <c r="H34" s="16">
        <v>0.54097567291696502</v>
      </c>
      <c r="I34" s="15">
        <v>0.83228622233285032</v>
      </c>
      <c r="J34" s="16">
        <v>0.81670167203845945</v>
      </c>
      <c r="K34" s="16">
        <v>0.82201431745645381</v>
      </c>
      <c r="L34" s="16">
        <v>0.82046572415323848</v>
      </c>
      <c r="M34" s="16">
        <v>0.72029739724702224</v>
      </c>
      <c r="N34" s="16">
        <v>0.84669073619932067</v>
      </c>
      <c r="O34" s="16">
        <v>0.99510309022408228</v>
      </c>
      <c r="P34" s="15">
        <v>2.1063822005930191</v>
      </c>
      <c r="Q34" s="16">
        <v>2.0745951671748095</v>
      </c>
      <c r="R34" s="16">
        <v>2.0799078125928041</v>
      </c>
      <c r="S34" s="16">
        <v>2.1470236112518304</v>
      </c>
      <c r="T34" s="16">
        <v>2.1446505285567192</v>
      </c>
      <c r="U34" s="16">
        <v>2.3009792088524774</v>
      </c>
      <c r="V34" s="16">
        <v>2.4579508776485661</v>
      </c>
      <c r="W34" s="15">
        <v>1.0545260760187764E-2</v>
      </c>
      <c r="X34" s="16">
        <v>1.0566852220604123E-2</v>
      </c>
      <c r="Y34" s="16">
        <v>1.0582665316833325E-2</v>
      </c>
      <c r="Z34" s="16">
        <v>1.0714879094666046E-2</v>
      </c>
      <c r="AA34" s="16">
        <v>1.0740378194987622E-2</v>
      </c>
      <c r="AB34" s="16">
        <v>1.0856751086249828E-2</v>
      </c>
      <c r="AC34" s="16">
        <v>1.1131349707205029E-2</v>
      </c>
      <c r="AD34" s="15">
        <v>0</v>
      </c>
      <c r="AE34" s="16">
        <v>0</v>
      </c>
      <c r="AF34" s="16">
        <v>0</v>
      </c>
      <c r="AG34" s="16">
        <v>0</v>
      </c>
      <c r="AH34" s="16">
        <v>0</v>
      </c>
      <c r="AI34" s="16">
        <v>0</v>
      </c>
      <c r="AJ34" s="16">
        <v>0</v>
      </c>
      <c r="AK34" s="15">
        <v>4.9879199515447388</v>
      </c>
      <c r="AL34" s="16">
        <v>4.9653517057934033</v>
      </c>
      <c r="AM34" s="16">
        <v>4.9713695126304005</v>
      </c>
      <c r="AN34" s="16">
        <v>5.0166005418889617</v>
      </c>
      <c r="AO34" s="16">
        <v>5.3273500996796201</v>
      </c>
      <c r="AP34" s="16">
        <v>5.9189951510658707</v>
      </c>
      <c r="AQ34" s="17">
        <v>5.8545909052248692</v>
      </c>
    </row>
    <row r="35" spans="1:43">
      <c r="A35" s="44" t="s">
        <v>35</v>
      </c>
      <c r="B35" s="15">
        <v>6.8066721110971216</v>
      </c>
      <c r="C35" s="16">
        <v>8.0081446157266356</v>
      </c>
      <c r="D35" s="16">
        <v>7.8874914340232971</v>
      </c>
      <c r="E35" s="16">
        <v>8.5200715685778494</v>
      </c>
      <c r="F35" s="16">
        <v>8.2478075320649591</v>
      </c>
      <c r="G35" s="16">
        <v>6.3631898643431946</v>
      </c>
      <c r="H35" s="16">
        <v>7.0653331114948985</v>
      </c>
      <c r="I35" s="15">
        <v>4.5062663078477794</v>
      </c>
      <c r="J35" s="16">
        <v>4.4275043552387237</v>
      </c>
      <c r="K35" s="16">
        <v>4.7486843196618231</v>
      </c>
      <c r="L35" s="16">
        <v>5.0439321019701868</v>
      </c>
      <c r="M35" s="16">
        <v>4.7583817983299816</v>
      </c>
      <c r="N35" s="16">
        <v>5.1690976816526977</v>
      </c>
      <c r="O35" s="16">
        <v>5.9009180657514539</v>
      </c>
      <c r="P35" s="15">
        <v>9.0518458928622909</v>
      </c>
      <c r="Q35" s="16">
        <v>9.8382020091222184</v>
      </c>
      <c r="R35" s="16">
        <v>10.204967243437785</v>
      </c>
      <c r="S35" s="16">
        <v>10.885453281985461</v>
      </c>
      <c r="T35" s="16">
        <v>10.543902639018993</v>
      </c>
      <c r="U35" s="16">
        <v>11.485191976471748</v>
      </c>
      <c r="V35" s="16">
        <v>13.062637815473678</v>
      </c>
      <c r="W35" s="15">
        <v>9.1345868444840772E-2</v>
      </c>
      <c r="X35" s="16">
        <v>9.8353434355388708E-2</v>
      </c>
      <c r="Y35" s="16">
        <v>9.7430329619395753E-2</v>
      </c>
      <c r="Z35" s="16">
        <v>0.10043145254683075</v>
      </c>
      <c r="AA35" s="16">
        <v>9.8706235261866379E-2</v>
      </c>
      <c r="AB35" s="16">
        <v>8.4739868895145593E-2</v>
      </c>
      <c r="AC35" s="16">
        <v>8.7896410738031006E-2</v>
      </c>
      <c r="AD35" s="15">
        <v>3.432959099142896E-2</v>
      </c>
      <c r="AE35" s="16">
        <v>4.2394652706903985E-2</v>
      </c>
      <c r="AF35" s="16">
        <v>4.1526045167510663E-2</v>
      </c>
      <c r="AG35" s="16">
        <v>4.5237124633533729E-2</v>
      </c>
      <c r="AH35" s="16">
        <v>4.3184103946348321E-2</v>
      </c>
      <c r="AI35" s="16">
        <v>1.540522843453092E-2</v>
      </c>
      <c r="AJ35" s="16">
        <v>1.7785589141097218E-2</v>
      </c>
      <c r="AK35" s="15">
        <v>18.686970266835839</v>
      </c>
      <c r="AL35" s="16">
        <v>19.258195536991213</v>
      </c>
      <c r="AM35" s="16">
        <v>21.151852397932416</v>
      </c>
      <c r="AN35" s="16">
        <v>24.338269350929288</v>
      </c>
      <c r="AO35" s="16">
        <v>26.273516829063219</v>
      </c>
      <c r="AP35" s="16">
        <v>36.756963543125323</v>
      </c>
      <c r="AQ35" s="17">
        <v>47.768219325688065</v>
      </c>
    </row>
    <row r="36" spans="1:43" ht="14.25">
      <c r="A36" s="44" t="s">
        <v>69</v>
      </c>
      <c r="B36" s="15">
        <v>19.127700604457083</v>
      </c>
      <c r="C36" s="16">
        <v>15.455987884501301</v>
      </c>
      <c r="D36" s="16">
        <v>14.530604229341785</v>
      </c>
      <c r="E36" s="16">
        <v>14.530604229341785</v>
      </c>
      <c r="F36" s="16">
        <v>14.530604229341785</v>
      </c>
      <c r="G36" s="16">
        <v>14.477619284516736</v>
      </c>
      <c r="H36" s="16">
        <v>14.477619281658479</v>
      </c>
      <c r="I36" s="15">
        <v>23.393728026808091</v>
      </c>
      <c r="J36" s="16">
        <v>6.4103289408147131</v>
      </c>
      <c r="K36" s="16">
        <v>5.9327214279390068</v>
      </c>
      <c r="L36" s="16">
        <v>6.2498186275203329</v>
      </c>
      <c r="M36" s="16">
        <v>6.4799564187426038</v>
      </c>
      <c r="N36" s="16">
        <v>6.374598309517256</v>
      </c>
      <c r="O36" s="16">
        <v>6.4388126574432176</v>
      </c>
      <c r="P36" s="15">
        <v>53.127059219301401</v>
      </c>
      <c r="Q36" s="16">
        <v>14.412887545696478</v>
      </c>
      <c r="R36" s="16">
        <v>13.262942499785153</v>
      </c>
      <c r="S36" s="16">
        <v>13.585627268885879</v>
      </c>
      <c r="T36" s="16">
        <v>13.987087650439813</v>
      </c>
      <c r="U36" s="16">
        <v>14.354794878365471</v>
      </c>
      <c r="V36" s="16">
        <v>14.478307704681773</v>
      </c>
      <c r="W36" s="15">
        <v>0.10931175508115279</v>
      </c>
      <c r="X36" s="16">
        <v>9.2604729521534604E-2</v>
      </c>
      <c r="Y36" s="16">
        <v>8.7105150291612032E-2</v>
      </c>
      <c r="Z36" s="16">
        <v>0.16569401581798648</v>
      </c>
      <c r="AA36" s="16">
        <v>0.1656991653805972</v>
      </c>
      <c r="AB36" s="16">
        <v>0.16446279963800842</v>
      </c>
      <c r="AC36" s="16">
        <v>0.16446444356563644</v>
      </c>
      <c r="AD36" s="15">
        <v>1.3882187411799085E-2</v>
      </c>
      <c r="AE36" s="16">
        <v>1.1950723592166168E-2</v>
      </c>
      <c r="AF36" s="16">
        <v>1.1233680176636191E-2</v>
      </c>
      <c r="AG36" s="16">
        <v>1.1233680176636191E-2</v>
      </c>
      <c r="AH36" s="16">
        <v>1.1233680176636191E-2</v>
      </c>
      <c r="AI36" s="16">
        <v>1.1246491243612777E-2</v>
      </c>
      <c r="AJ36" s="16">
        <v>1.1246491241024399E-2</v>
      </c>
      <c r="AK36" s="15">
        <v>32.668920608165983</v>
      </c>
      <c r="AL36" s="16">
        <v>28.716358588436101</v>
      </c>
      <c r="AM36" s="16">
        <v>27.455177736649063</v>
      </c>
      <c r="AN36" s="16">
        <v>27.681379457754069</v>
      </c>
      <c r="AO36" s="16">
        <v>31.987885103915144</v>
      </c>
      <c r="AP36" s="16">
        <v>40.617855817847598</v>
      </c>
      <c r="AQ36" s="17">
        <v>41.992662861503021</v>
      </c>
    </row>
    <row r="37" spans="1:43">
      <c r="A37" s="44" t="s">
        <v>37</v>
      </c>
      <c r="B37" s="15">
        <v>5.2148585046385065</v>
      </c>
      <c r="C37" s="16">
        <v>6.2925512853126362</v>
      </c>
      <c r="D37" s="16">
        <v>6.0602545860014558</v>
      </c>
      <c r="E37" s="16">
        <v>6.0602545871965834</v>
      </c>
      <c r="F37" s="16">
        <v>6.0294936196060736</v>
      </c>
      <c r="G37" s="16">
        <v>5.0472233808188385</v>
      </c>
      <c r="H37" s="16">
        <v>5.0472233865138278</v>
      </c>
      <c r="I37" s="15">
        <v>9.5091418831658086</v>
      </c>
      <c r="J37" s="16">
        <v>10.191250397327586</v>
      </c>
      <c r="K37" s="16">
        <v>9.8302935806132492</v>
      </c>
      <c r="L37" s="16">
        <v>9.2643210215351566</v>
      </c>
      <c r="M37" s="16">
        <v>9.3624158634015249</v>
      </c>
      <c r="N37" s="16">
        <v>8.6941823901995221</v>
      </c>
      <c r="O37" s="16">
        <v>8.387962244289735</v>
      </c>
      <c r="P37" s="15">
        <v>20.21936688361895</v>
      </c>
      <c r="Q37" s="16">
        <v>21.847928275928389</v>
      </c>
      <c r="R37" s="16">
        <v>20.626037232061016</v>
      </c>
      <c r="S37" s="16">
        <v>19.486107078125624</v>
      </c>
      <c r="T37" s="16">
        <v>19.655742089440562</v>
      </c>
      <c r="U37" s="16">
        <v>18.410602950959507</v>
      </c>
      <c r="V37" s="16">
        <v>18.107440334340534</v>
      </c>
      <c r="W37" s="15">
        <v>0.13460705786394944</v>
      </c>
      <c r="X37" s="16">
        <v>0.13858117519305621</v>
      </c>
      <c r="Y37" s="16">
        <v>0.13773985495327926</v>
      </c>
      <c r="Z37" s="16">
        <v>0.13776708078331551</v>
      </c>
      <c r="AA37" s="16">
        <v>0.13765674856849602</v>
      </c>
      <c r="AB37" s="16">
        <v>0.13399422160596228</v>
      </c>
      <c r="AC37" s="16">
        <v>0.13399608918408551</v>
      </c>
      <c r="AD37" s="15">
        <v>1.6367853925672901E-2</v>
      </c>
      <c r="AE37" s="16">
        <v>2.2681393878947499E-2</v>
      </c>
      <c r="AF37" s="16">
        <v>2.1320510223427101E-2</v>
      </c>
      <c r="AG37" s="16">
        <v>2.1320510223427101E-2</v>
      </c>
      <c r="AH37" s="16">
        <v>2.1140300605409501E-2</v>
      </c>
      <c r="AI37" s="16">
        <v>1.5385782698146401E-2</v>
      </c>
      <c r="AJ37" s="16">
        <v>1.53857827190029E-2</v>
      </c>
      <c r="AK37" s="15">
        <v>31.565352295948838</v>
      </c>
      <c r="AL37" s="16">
        <v>32.330261110157792</v>
      </c>
      <c r="AM37" s="16">
        <v>31.104812494259011</v>
      </c>
      <c r="AN37" s="16">
        <v>26.952155485662018</v>
      </c>
      <c r="AO37" s="16">
        <v>29.524838253697986</v>
      </c>
      <c r="AP37" s="16">
        <v>35.910183273267137</v>
      </c>
      <c r="AQ37" s="17">
        <v>37.471996180180732</v>
      </c>
    </row>
    <row r="38" spans="1:43">
      <c r="A38" s="44" t="s">
        <v>38</v>
      </c>
      <c r="B38" s="15">
        <v>21.806083300342394</v>
      </c>
      <c r="C38" s="16">
        <v>35.278697767954768</v>
      </c>
      <c r="D38" s="16">
        <v>37.700241300507102</v>
      </c>
      <c r="E38" s="16">
        <v>38.28729802202384</v>
      </c>
      <c r="F38" s="16">
        <v>48.859706440281812</v>
      </c>
      <c r="G38" s="16">
        <v>56.551846609751721</v>
      </c>
      <c r="H38" s="16">
        <v>51.190113572819207</v>
      </c>
      <c r="I38" s="15">
        <v>15.280535842679578</v>
      </c>
      <c r="J38" s="16">
        <v>16.357876117687695</v>
      </c>
      <c r="K38" s="16">
        <v>16.487349470196474</v>
      </c>
      <c r="L38" s="16">
        <v>16.778860882023366</v>
      </c>
      <c r="M38" s="16">
        <v>16.540630152438652</v>
      </c>
      <c r="N38" s="16">
        <v>17.05687881637191</v>
      </c>
      <c r="O38" s="16">
        <v>19.097643296467947</v>
      </c>
      <c r="P38" s="15">
        <v>34.438738909966681</v>
      </c>
      <c r="Q38" s="16">
        <v>37.780938564821533</v>
      </c>
      <c r="R38" s="16">
        <v>37.184603144793371</v>
      </c>
      <c r="S38" s="16">
        <v>37.232455548860727</v>
      </c>
      <c r="T38" s="16">
        <v>37.434503434326793</v>
      </c>
      <c r="U38" s="16">
        <v>37.435915836587007</v>
      </c>
      <c r="V38" s="16">
        <v>42.492460525861524</v>
      </c>
      <c r="W38" s="15">
        <v>0.17367679574023553</v>
      </c>
      <c r="X38" s="16">
        <v>0.20641451693003043</v>
      </c>
      <c r="Y38" s="16">
        <v>0.20221936411006153</v>
      </c>
      <c r="Z38" s="16">
        <v>0.19771996919871609</v>
      </c>
      <c r="AA38" s="16">
        <v>0.19053223992787846</v>
      </c>
      <c r="AB38" s="16">
        <v>0.19467782592356708</v>
      </c>
      <c r="AC38" s="16">
        <v>0.2107646301917982</v>
      </c>
      <c r="AD38" s="15">
        <v>0.39368418173113628</v>
      </c>
      <c r="AE38" s="16">
        <v>1.0703096008849147</v>
      </c>
      <c r="AF38" s="16">
        <v>1.0704968156910635</v>
      </c>
      <c r="AG38" s="16">
        <v>1.085644445983361</v>
      </c>
      <c r="AH38" s="16">
        <v>1.09968928344029</v>
      </c>
      <c r="AI38" s="16">
        <v>1.0510557743618849</v>
      </c>
      <c r="AJ38" s="16">
        <v>1.1004094881657558</v>
      </c>
      <c r="AK38" s="15">
        <v>75.576021516492958</v>
      </c>
      <c r="AL38" s="16">
        <v>76.853411597786462</v>
      </c>
      <c r="AM38" s="16">
        <v>74.627725203478789</v>
      </c>
      <c r="AN38" s="16">
        <v>76.739610491375828</v>
      </c>
      <c r="AO38" s="16">
        <v>79.283744094453752</v>
      </c>
      <c r="AP38" s="16">
        <v>91.62448874367881</v>
      </c>
      <c r="AQ38" s="17">
        <v>112.33970148817097</v>
      </c>
    </row>
    <row r="39" spans="1:43">
      <c r="A39" s="44" t="s">
        <v>39</v>
      </c>
      <c r="B39" s="15">
        <v>14.354565032605482</v>
      </c>
      <c r="C39" s="16">
        <v>14.299197395738396</v>
      </c>
      <c r="D39" s="16">
        <v>13.64074760180673</v>
      </c>
      <c r="E39" s="16">
        <v>13.816203368624009</v>
      </c>
      <c r="F39" s="16">
        <v>13.831110655614404</v>
      </c>
      <c r="G39" s="16">
        <v>15.02083238492011</v>
      </c>
      <c r="H39" s="16">
        <v>16.503281148613649</v>
      </c>
      <c r="I39" s="15">
        <v>20.933275750770107</v>
      </c>
      <c r="J39" s="16">
        <v>20.566554567852819</v>
      </c>
      <c r="K39" s="16">
        <v>18.936033648030268</v>
      </c>
      <c r="L39" s="16">
        <v>19.376467809952356</v>
      </c>
      <c r="M39" s="16">
        <v>19.426730173138143</v>
      </c>
      <c r="N39" s="16">
        <v>19.709907368958266</v>
      </c>
      <c r="O39" s="16">
        <v>20.151524454978823</v>
      </c>
      <c r="P39" s="15">
        <v>49.220649515651573</v>
      </c>
      <c r="Q39" s="16">
        <v>48.032953203903965</v>
      </c>
      <c r="R39" s="16">
        <v>44.627954087261116</v>
      </c>
      <c r="S39" s="16">
        <v>45.193612194292015</v>
      </c>
      <c r="T39" s="16">
        <v>45.254274409350515</v>
      </c>
      <c r="U39" s="16">
        <v>45.584145722395448</v>
      </c>
      <c r="V39" s="16">
        <v>46.104748257425129</v>
      </c>
      <c r="W39" s="15">
        <v>0.49742788218114908</v>
      </c>
      <c r="X39" s="16">
        <v>0.49884782075637868</v>
      </c>
      <c r="Y39" s="16">
        <v>0.46679424994247953</v>
      </c>
      <c r="Z39" s="16">
        <v>0.46743578424405807</v>
      </c>
      <c r="AA39" s="16">
        <v>0.46736594074684756</v>
      </c>
      <c r="AB39" s="16">
        <v>0.47104562069232125</v>
      </c>
      <c r="AC39" s="16">
        <v>0.47503900149977968</v>
      </c>
      <c r="AD39" s="15">
        <v>1.9975555948651417E-2</v>
      </c>
      <c r="AE39" s="16">
        <v>1.8615436767442588E-2</v>
      </c>
      <c r="AF39" s="16">
        <v>1.8426734972020607E-2</v>
      </c>
      <c r="AG39" s="16">
        <v>1.8504028261367426E-2</v>
      </c>
      <c r="AH39" s="16">
        <v>1.8511207976346269E-2</v>
      </c>
      <c r="AI39" s="16">
        <v>1.8546714010016931E-2</v>
      </c>
      <c r="AJ39" s="16">
        <v>1.8599762694811006E-2</v>
      </c>
      <c r="AK39" s="15">
        <v>34.404924625481705</v>
      </c>
      <c r="AL39" s="16">
        <v>34.965064197620087</v>
      </c>
      <c r="AM39" s="16">
        <v>32.859625752740669</v>
      </c>
      <c r="AN39" s="16">
        <v>33.029129936278245</v>
      </c>
      <c r="AO39" s="16">
        <v>33.213840981033101</v>
      </c>
      <c r="AP39" s="16">
        <v>34.107615604645368</v>
      </c>
      <c r="AQ39" s="17">
        <v>35.779219089299865</v>
      </c>
    </row>
    <row r="40" spans="1:43">
      <c r="A40" s="44" t="s">
        <v>40</v>
      </c>
      <c r="B40" s="15">
        <v>97.004749207671054</v>
      </c>
      <c r="C40" s="16">
        <v>106.56263183281108</v>
      </c>
      <c r="D40" s="16">
        <v>103.39874860767689</v>
      </c>
      <c r="E40" s="16">
        <v>105.54501256898931</v>
      </c>
      <c r="F40" s="16">
        <v>103.54635975908667</v>
      </c>
      <c r="G40" s="16">
        <v>93.95343263737567</v>
      </c>
      <c r="H40" s="16">
        <v>93.018671584889915</v>
      </c>
      <c r="I40" s="15">
        <v>27.45498109700209</v>
      </c>
      <c r="J40" s="16">
        <v>27.626132440065192</v>
      </c>
      <c r="K40" s="16">
        <v>26.751327272897303</v>
      </c>
      <c r="L40" s="16">
        <v>26.516733706155843</v>
      </c>
      <c r="M40" s="16">
        <v>26.551478098188557</v>
      </c>
      <c r="N40" s="16">
        <v>26.623920410314167</v>
      </c>
      <c r="O40" s="16">
        <v>27.078625326653128</v>
      </c>
      <c r="P40" s="15">
        <v>63.198305675325862</v>
      </c>
      <c r="Q40" s="16">
        <v>63.326094955914932</v>
      </c>
      <c r="R40" s="16">
        <v>60.279554672570939</v>
      </c>
      <c r="S40" s="16">
        <v>59.93224603168801</v>
      </c>
      <c r="T40" s="16">
        <v>60.098856624682078</v>
      </c>
      <c r="U40" s="16">
        <v>60.702184527000959</v>
      </c>
      <c r="V40" s="16">
        <v>61.65846159290578</v>
      </c>
      <c r="W40" s="15">
        <v>0.46202213058342589</v>
      </c>
      <c r="X40" s="16">
        <v>0.47388613224258475</v>
      </c>
      <c r="Y40" s="16">
        <v>0.42860375606217416</v>
      </c>
      <c r="Z40" s="16">
        <v>0.41514282348801812</v>
      </c>
      <c r="AA40" s="16">
        <v>0.40642769467236489</v>
      </c>
      <c r="AB40" s="16">
        <v>0.41084742913279942</v>
      </c>
      <c r="AC40" s="16">
        <v>0.40089215614987955</v>
      </c>
      <c r="AD40" s="15">
        <v>0.77191754712132554</v>
      </c>
      <c r="AE40" s="16">
        <v>0.72726632313755557</v>
      </c>
      <c r="AF40" s="16">
        <v>0.70995468523023841</v>
      </c>
      <c r="AG40" s="16">
        <v>0.73159290964889423</v>
      </c>
      <c r="AH40" s="16">
        <v>0.73971165209171263</v>
      </c>
      <c r="AI40" s="16">
        <v>0.77683494282512289</v>
      </c>
      <c r="AJ40" s="16">
        <v>0.80556582574833435</v>
      </c>
      <c r="AK40" s="15">
        <v>110.96117668593008</v>
      </c>
      <c r="AL40" s="16">
        <v>109.14504977156433</v>
      </c>
      <c r="AM40" s="16">
        <v>105.55523439639536</v>
      </c>
      <c r="AN40" s="16">
        <v>104.16428597915107</v>
      </c>
      <c r="AO40" s="16">
        <v>109.69114428533737</v>
      </c>
      <c r="AP40" s="16">
        <v>119.89328969677891</v>
      </c>
      <c r="AQ40" s="17">
        <v>130.4544571750221</v>
      </c>
    </row>
    <row r="41" spans="1:43">
      <c r="A41" s="44" t="s">
        <v>41</v>
      </c>
      <c r="B41" s="15">
        <v>19.353760052614451</v>
      </c>
      <c r="C41" s="16">
        <v>19.78462173788327</v>
      </c>
      <c r="D41" s="16">
        <v>18.766491845854738</v>
      </c>
      <c r="E41" s="16">
        <v>20.51422369665972</v>
      </c>
      <c r="F41" s="16">
        <v>15.950701641780039</v>
      </c>
      <c r="G41" s="16">
        <v>17.98446462850379</v>
      </c>
      <c r="H41" s="16">
        <v>17.989009936493336</v>
      </c>
      <c r="I41" s="15">
        <v>32.719695927493639</v>
      </c>
      <c r="J41" s="16">
        <v>25.412870464842534</v>
      </c>
      <c r="K41" s="16">
        <v>21.806375284490429</v>
      </c>
      <c r="L41" s="16">
        <v>24.42570625058697</v>
      </c>
      <c r="M41" s="16">
        <v>21.330557819957189</v>
      </c>
      <c r="N41" s="16">
        <v>19.517126834054842</v>
      </c>
      <c r="O41" s="16">
        <v>17.576388010524873</v>
      </c>
      <c r="P41" s="15">
        <v>68.675258689884842</v>
      </c>
      <c r="Q41" s="16">
        <v>51.916668730096852</v>
      </c>
      <c r="R41" s="16">
        <v>45.032863046689918</v>
      </c>
      <c r="S41" s="16">
        <v>48.263514610136525</v>
      </c>
      <c r="T41" s="16">
        <v>42.647917067005714</v>
      </c>
      <c r="U41" s="16">
        <v>40.35690355578928</v>
      </c>
      <c r="V41" s="16">
        <v>38.172310875380681</v>
      </c>
      <c r="W41" s="15">
        <v>9.9105354231104253E-2</v>
      </c>
      <c r="X41" s="16">
        <v>0.10061402588307058</v>
      </c>
      <c r="Y41" s="16">
        <v>9.5122978634394131E-2</v>
      </c>
      <c r="Z41" s="16">
        <v>9.647035323247681E-2</v>
      </c>
      <c r="AA41" s="16">
        <v>8.6051553740526879E-2</v>
      </c>
      <c r="AB41" s="16">
        <v>8.8027776138452529E-2</v>
      </c>
      <c r="AC41" s="16">
        <v>8.8200581380038293E-2</v>
      </c>
      <c r="AD41" s="15">
        <v>3.1467389476658586E-2</v>
      </c>
      <c r="AE41" s="16">
        <v>3.2237896810937673E-2</v>
      </c>
      <c r="AF41" s="16">
        <v>3.0546363537115442E-2</v>
      </c>
      <c r="AG41" s="16">
        <v>3.1355498653228862E-2</v>
      </c>
      <c r="AH41" s="16">
        <v>2.650068795654836E-2</v>
      </c>
      <c r="AI41" s="16">
        <v>2.5024886755125788E-2</v>
      </c>
      <c r="AJ41" s="16">
        <v>2.4371407970686529E-2</v>
      </c>
      <c r="AK41" s="15">
        <v>53.704508053203995</v>
      </c>
      <c r="AL41" s="16">
        <v>53.853526887390188</v>
      </c>
      <c r="AM41" s="16">
        <v>51.738571809774136</v>
      </c>
      <c r="AN41" s="16">
        <v>55.259590013714664</v>
      </c>
      <c r="AO41" s="16">
        <v>54.184086080490864</v>
      </c>
      <c r="AP41" s="16">
        <v>59.340164243037506</v>
      </c>
      <c r="AQ41" s="17">
        <v>61.162222386803023</v>
      </c>
    </row>
    <row r="42" spans="1:43">
      <c r="A42" s="44" t="s">
        <v>42</v>
      </c>
      <c r="B42" s="15">
        <v>0.55701086401790156</v>
      </c>
      <c r="C42" s="16">
        <v>0.64780644327849857</v>
      </c>
      <c r="D42" s="16">
        <v>0.6478064440807666</v>
      </c>
      <c r="E42" s="16">
        <v>0.71333344315936653</v>
      </c>
      <c r="F42" s="16">
        <v>0.71333344315936653</v>
      </c>
      <c r="G42" s="16">
        <v>0.71333344271217292</v>
      </c>
      <c r="H42" s="16">
        <v>0.71333344178461688</v>
      </c>
      <c r="I42" s="15">
        <v>0.94861678631439605</v>
      </c>
      <c r="J42" s="16">
        <v>0.94861678631439605</v>
      </c>
      <c r="K42" s="16">
        <v>0.94861678656711101</v>
      </c>
      <c r="L42" s="16">
        <v>1.137167113707938</v>
      </c>
      <c r="M42" s="16">
        <v>1.2662811438432326</v>
      </c>
      <c r="N42" s="16">
        <v>1.3103434350946266</v>
      </c>
      <c r="O42" s="16">
        <v>1.7082616064493557</v>
      </c>
      <c r="P42" s="15">
        <v>2.7882843318623545</v>
      </c>
      <c r="Q42" s="16">
        <v>3.1048067636356622</v>
      </c>
      <c r="R42" s="16">
        <v>3.1048067659347924</v>
      </c>
      <c r="S42" s="16">
        <v>3.2933570930756191</v>
      </c>
      <c r="T42" s="16">
        <v>3.4344202451058874</v>
      </c>
      <c r="U42" s="16">
        <v>3.624437900003413</v>
      </c>
      <c r="V42" s="16">
        <v>4.2446787874960172</v>
      </c>
      <c r="W42" s="15">
        <v>1.195457535873453E-2</v>
      </c>
      <c r="X42" s="16">
        <v>1.2601968879906677E-2</v>
      </c>
      <c r="Y42" s="16">
        <v>1.2601968853201442E-2</v>
      </c>
      <c r="Z42" s="16">
        <v>0.10676392427093609</v>
      </c>
      <c r="AA42" s="16">
        <v>0.11320733277206108</v>
      </c>
      <c r="AB42" s="16">
        <v>0.1132098440336689</v>
      </c>
      <c r="AC42" s="16">
        <v>0.11321705762067336</v>
      </c>
      <c r="AD42" s="15">
        <v>0</v>
      </c>
      <c r="AE42" s="16">
        <v>0</v>
      </c>
      <c r="AF42" s="16">
        <v>0</v>
      </c>
      <c r="AG42" s="16">
        <v>0</v>
      </c>
      <c r="AH42" s="16">
        <v>0</v>
      </c>
      <c r="AI42" s="16">
        <v>0</v>
      </c>
      <c r="AJ42" s="16">
        <v>0</v>
      </c>
      <c r="AK42" s="15">
        <v>5.3932418981334536</v>
      </c>
      <c r="AL42" s="16">
        <v>6.0118076764447874</v>
      </c>
      <c r="AM42" s="16">
        <v>6.0118076784003165</v>
      </c>
      <c r="AN42" s="16">
        <v>6.1776280428234003</v>
      </c>
      <c r="AO42" s="16">
        <v>7.3453053973199651</v>
      </c>
      <c r="AP42" s="16">
        <v>9.4453977264467746</v>
      </c>
      <c r="AQ42" s="17">
        <v>15.478047696896342</v>
      </c>
    </row>
    <row r="43" spans="1:43">
      <c r="A43" s="44" t="s">
        <v>43</v>
      </c>
      <c r="B43" s="15">
        <v>63.533400495372824</v>
      </c>
      <c r="C43" s="16">
        <v>64.318682906424343</v>
      </c>
      <c r="D43" s="16">
        <v>65.257440935031397</v>
      </c>
      <c r="E43" s="16">
        <v>64.913869396940953</v>
      </c>
      <c r="F43" s="16">
        <v>64.913869386187656</v>
      </c>
      <c r="G43" s="16">
        <v>60.03104868039788</v>
      </c>
      <c r="H43" s="16">
        <v>60.384902770274756</v>
      </c>
      <c r="I43" s="15">
        <v>45.31008146675255</v>
      </c>
      <c r="J43" s="16">
        <v>46.400881802595215</v>
      </c>
      <c r="K43" s="16">
        <v>45.092015941271434</v>
      </c>
      <c r="L43" s="16">
        <v>45.098222228208584</v>
      </c>
      <c r="M43" s="16">
        <v>45.110978760936263</v>
      </c>
      <c r="N43" s="16">
        <v>45.001963499879928</v>
      </c>
      <c r="O43" s="16">
        <v>47.195198278169386</v>
      </c>
      <c r="P43" s="15">
        <v>109.33243644462657</v>
      </c>
      <c r="Q43" s="16">
        <v>110.83070169449725</v>
      </c>
      <c r="R43" s="16">
        <v>107.52394392321295</v>
      </c>
      <c r="S43" s="16">
        <v>107.42778573572978</v>
      </c>
      <c r="T43" s="16">
        <v>107.51204702930092</v>
      </c>
      <c r="U43" s="16">
        <v>107.02005368418236</v>
      </c>
      <c r="V43" s="16">
        <v>112.59497948268319</v>
      </c>
      <c r="W43" s="15">
        <v>0.45860187766402294</v>
      </c>
      <c r="X43" s="16">
        <v>0.46752132091620319</v>
      </c>
      <c r="Y43" s="16">
        <v>0.44510194049764057</v>
      </c>
      <c r="Z43" s="16">
        <v>0.44501771514246508</v>
      </c>
      <c r="AA43" s="16">
        <v>0.44501946784415469</v>
      </c>
      <c r="AB43" s="16">
        <v>0.44651882775806967</v>
      </c>
      <c r="AC43" s="16">
        <v>0.46586205020668353</v>
      </c>
      <c r="AD43" s="15">
        <v>0.40404958849411649</v>
      </c>
      <c r="AE43" s="16">
        <v>0.41090743606032915</v>
      </c>
      <c r="AF43" s="16">
        <v>0.36629111640187739</v>
      </c>
      <c r="AG43" s="16">
        <v>0.36811107584741432</v>
      </c>
      <c r="AH43" s="16">
        <v>0.36811107582522395</v>
      </c>
      <c r="AI43" s="16">
        <v>0.38276628141096364</v>
      </c>
      <c r="AJ43" s="16">
        <v>0.38291298928128592</v>
      </c>
      <c r="AK43" s="15">
        <v>120.13865845952814</v>
      </c>
      <c r="AL43" s="16">
        <v>119.94309494045135</v>
      </c>
      <c r="AM43" s="16">
        <v>118.43550845066851</v>
      </c>
      <c r="AN43" s="16">
        <v>118.07918963623939</v>
      </c>
      <c r="AO43" s="16">
        <v>119.54497816207386</v>
      </c>
      <c r="AP43" s="16">
        <v>137.90556072465887</v>
      </c>
      <c r="AQ43" s="17">
        <v>159.19448414798762</v>
      </c>
    </row>
    <row r="44" spans="1:43">
      <c r="A44" s="44" t="s">
        <v>44</v>
      </c>
      <c r="B44" s="15">
        <v>0</v>
      </c>
      <c r="C44" s="16">
        <v>0</v>
      </c>
      <c r="D44" s="16">
        <v>0</v>
      </c>
      <c r="E44" s="16">
        <v>0</v>
      </c>
      <c r="F44" s="16">
        <v>0</v>
      </c>
      <c r="G44" s="16">
        <v>0</v>
      </c>
      <c r="H44" s="16">
        <v>0</v>
      </c>
      <c r="I44" s="15">
        <v>0.26641587875609241</v>
      </c>
      <c r="J44" s="16">
        <v>0.25597923140688184</v>
      </c>
      <c r="K44" s="16">
        <v>0.26641587875609241</v>
      </c>
      <c r="L44" s="16">
        <v>0.22349791426133714</v>
      </c>
      <c r="M44" s="16">
        <v>0.21358839378689282</v>
      </c>
      <c r="N44" s="16">
        <v>0.20135383211436761</v>
      </c>
      <c r="O44" s="16">
        <v>0.20312312405557997</v>
      </c>
      <c r="P44" s="15">
        <v>0.49666837153630383</v>
      </c>
      <c r="Q44" s="16">
        <v>0.48965242126579328</v>
      </c>
      <c r="R44" s="16">
        <v>0.51294091137781561</v>
      </c>
      <c r="S44" s="16">
        <v>0.47002294688306079</v>
      </c>
      <c r="T44" s="16">
        <v>0.44323411973294935</v>
      </c>
      <c r="U44" s="16">
        <v>0.43762903529409286</v>
      </c>
      <c r="V44" s="16">
        <v>0.44373645918855648</v>
      </c>
      <c r="W44" s="15">
        <v>3.7140095432182913E-6</v>
      </c>
      <c r="X44" s="16">
        <v>3.6893303667049726E-6</v>
      </c>
      <c r="Y44" s="16">
        <v>3.7861076641439379E-6</v>
      </c>
      <c r="Z44" s="16">
        <v>3.5799366725499648E-6</v>
      </c>
      <c r="AA44" s="16">
        <v>3.5464237206820692E-6</v>
      </c>
      <c r="AB44" s="16">
        <v>3.8480483930318882E-6</v>
      </c>
      <c r="AC44" s="16">
        <v>4.1113381360684752E-6</v>
      </c>
      <c r="AD44" s="15">
        <v>0</v>
      </c>
      <c r="AE44" s="16">
        <v>0</v>
      </c>
      <c r="AF44" s="16">
        <v>0</v>
      </c>
      <c r="AG44" s="16">
        <v>0</v>
      </c>
      <c r="AH44" s="16">
        <v>0</v>
      </c>
      <c r="AI44" s="16">
        <v>0</v>
      </c>
      <c r="AJ44" s="16">
        <v>0</v>
      </c>
      <c r="AK44" s="15">
        <v>3.3959062424778765</v>
      </c>
      <c r="AL44" s="16">
        <v>3.3752673997194527</v>
      </c>
      <c r="AM44" s="16">
        <v>3.4562008710348393</v>
      </c>
      <c r="AN44" s="16">
        <v>3.2837830160646786</v>
      </c>
      <c r="AO44" s="16">
        <v>3.2557566131740114</v>
      </c>
      <c r="AP44" s="16">
        <v>3.5080010177362753</v>
      </c>
      <c r="AQ44" s="17">
        <v>3.7281864685557284</v>
      </c>
    </row>
    <row r="45" spans="1:43">
      <c r="A45" s="44" t="s">
        <v>45</v>
      </c>
      <c r="B45" s="15">
        <v>13.890562210385653</v>
      </c>
      <c r="C45" s="16">
        <v>16.3444294902244</v>
      </c>
      <c r="D45" s="16">
        <v>17.03112834683068</v>
      </c>
      <c r="E45" s="16">
        <v>22.148560513533784</v>
      </c>
      <c r="F45" s="16">
        <v>21.290173844316381</v>
      </c>
      <c r="G45" s="16">
        <v>18.404069753165601</v>
      </c>
      <c r="H45" s="16">
        <v>26.047103857252321</v>
      </c>
      <c r="I45" s="15">
        <v>5.8944996956340656</v>
      </c>
      <c r="J45" s="16">
        <v>5.6849868351466917</v>
      </c>
      <c r="K45" s="16">
        <v>5.5079700958684628</v>
      </c>
      <c r="L45" s="16">
        <v>6.2650279475998429</v>
      </c>
      <c r="M45" s="16">
        <v>6.6250048725809174</v>
      </c>
      <c r="N45" s="16">
        <v>6.4658141955310304</v>
      </c>
      <c r="O45" s="16">
        <v>8.2540320529318851</v>
      </c>
      <c r="P45" s="15">
        <v>11.18309206681421</v>
      </c>
      <c r="Q45" s="16">
        <v>10.719632641974444</v>
      </c>
      <c r="R45" s="16">
        <v>11.459126749130586</v>
      </c>
      <c r="S45" s="16">
        <v>13.443031734390848</v>
      </c>
      <c r="T45" s="16">
        <v>13.306075449948164</v>
      </c>
      <c r="U45" s="16">
        <v>13.023983510596686</v>
      </c>
      <c r="V45" s="16">
        <v>18.317815356055867</v>
      </c>
      <c r="W45" s="15">
        <v>8.5553503219950089E-2</v>
      </c>
      <c r="X45" s="16">
        <v>7.2242753982390912E-2</v>
      </c>
      <c r="Y45" s="16">
        <v>7.7404590198170461E-2</v>
      </c>
      <c r="Z45" s="16">
        <v>8.272130192983046E-2</v>
      </c>
      <c r="AA45" s="16">
        <v>7.9179486294255683E-2</v>
      </c>
      <c r="AB45" s="16">
        <v>7.0401306343462089E-2</v>
      </c>
      <c r="AC45" s="16">
        <v>9.9846925305516546E-2</v>
      </c>
      <c r="AD45" s="15">
        <v>9.4731780298172641E-2</v>
      </c>
      <c r="AE45" s="16">
        <v>9.46493025822321E-2</v>
      </c>
      <c r="AF45" s="16">
        <v>9.8896636015620126E-2</v>
      </c>
      <c r="AG45" s="16">
        <v>0.11374719061755088</v>
      </c>
      <c r="AH45" s="16">
        <v>0.11407335684389988</v>
      </c>
      <c r="AI45" s="16">
        <v>0.10437655082093789</v>
      </c>
      <c r="AJ45" s="16">
        <v>0.14657393325275486</v>
      </c>
      <c r="AK45" s="15">
        <v>27.051150495305635</v>
      </c>
      <c r="AL45" s="16">
        <v>23.793505468741156</v>
      </c>
      <c r="AM45" s="16">
        <v>25.546799609015554</v>
      </c>
      <c r="AN45" s="16">
        <v>31.69410027496431</v>
      </c>
      <c r="AO45" s="16">
        <v>33.668199912786619</v>
      </c>
      <c r="AP45" s="16">
        <v>43.026569056845503</v>
      </c>
      <c r="AQ45" s="17">
        <v>64.355366780618922</v>
      </c>
    </row>
    <row r="46" spans="1:43">
      <c r="A46" s="44" t="s">
        <v>46</v>
      </c>
      <c r="B46" s="15">
        <v>11.323632712550401</v>
      </c>
      <c r="C46" s="16">
        <v>11.323632712550401</v>
      </c>
      <c r="D46" s="16">
        <v>10.032862885068401</v>
      </c>
      <c r="E46" s="16">
        <v>10.032862885068401</v>
      </c>
      <c r="F46" s="16">
        <v>10.032862885068401</v>
      </c>
      <c r="G46" s="16">
        <v>10.032862885068401</v>
      </c>
      <c r="H46" s="16">
        <v>9.2420509198452496</v>
      </c>
      <c r="I46" s="15">
        <v>5.8447395109525537</v>
      </c>
      <c r="J46" s="16">
        <v>5.751648485252554</v>
      </c>
      <c r="K46" s="16">
        <v>5.3275578542192692</v>
      </c>
      <c r="L46" s="16">
        <v>5.3368671785077337</v>
      </c>
      <c r="M46" s="16">
        <v>5.3062333563129656</v>
      </c>
      <c r="N46" s="16">
        <v>5.3524868039757791</v>
      </c>
      <c r="O46" s="16">
        <v>5.2568915902921631</v>
      </c>
      <c r="P46" s="15">
        <v>13.364823644922973</v>
      </c>
      <c r="Q46" s="16">
        <v>13.271732619222973</v>
      </c>
      <c r="R46" s="16">
        <v>12.236247355884233</v>
      </c>
      <c r="S46" s="16">
        <v>12.245556680172697</v>
      </c>
      <c r="T46" s="16">
        <v>12.135407934886294</v>
      </c>
      <c r="U46" s="16">
        <v>12.312601925163946</v>
      </c>
      <c r="V46" s="16">
        <v>12.134755516037647</v>
      </c>
      <c r="W46" s="15">
        <v>2.0909682127018311E-2</v>
      </c>
      <c r="X46" s="16">
        <v>2.0909418127628813E-2</v>
      </c>
      <c r="Y46" s="16">
        <v>1.8526369895101476E-2</v>
      </c>
      <c r="Z46" s="16">
        <v>1.8526354468198589E-2</v>
      </c>
      <c r="AA46" s="16">
        <v>1.8526187154449276E-2</v>
      </c>
      <c r="AB46" s="16">
        <v>1.8527401516801087E-2</v>
      </c>
      <c r="AC46" s="16">
        <v>1.6944106624690761E-2</v>
      </c>
      <c r="AD46" s="15">
        <v>3.1961866527360001E-2</v>
      </c>
      <c r="AE46" s="16">
        <v>3.1961866527360001E-2</v>
      </c>
      <c r="AF46" s="16">
        <v>2.83185645949511E-2</v>
      </c>
      <c r="AG46" s="16">
        <v>2.83185645949511E-2</v>
      </c>
      <c r="AH46" s="16">
        <v>2.83185645949511E-2</v>
      </c>
      <c r="AI46" s="16">
        <v>2.83185645949511E-2</v>
      </c>
      <c r="AJ46" s="16">
        <v>2.5755748040987202E-2</v>
      </c>
      <c r="AK46" s="15">
        <v>4.8911153993148488</v>
      </c>
      <c r="AL46" s="16">
        <v>4.6703364812958483</v>
      </c>
      <c r="AM46" s="16">
        <v>4.4690609396031995</v>
      </c>
      <c r="AN46" s="16">
        <v>4.4561596411034543</v>
      </c>
      <c r="AO46" s="16">
        <v>4.3162375427470208</v>
      </c>
      <c r="AP46" s="16">
        <v>5.3317914295326405</v>
      </c>
      <c r="AQ46" s="17">
        <v>6.4762647423352595</v>
      </c>
    </row>
    <row r="47" spans="1:43">
      <c r="A47" s="44" t="s">
        <v>47</v>
      </c>
      <c r="B47" s="15">
        <v>36.361987884828821</v>
      </c>
      <c r="C47" s="16">
        <v>45.499861736781781</v>
      </c>
      <c r="D47" s="16">
        <v>43.063173697799641</v>
      </c>
      <c r="E47" s="16">
        <v>41.175626792960948</v>
      </c>
      <c r="F47" s="16">
        <v>43.124723925797163</v>
      </c>
      <c r="G47" s="16">
        <v>41.696253747914604</v>
      </c>
      <c r="H47" s="16">
        <v>41.377121394912429</v>
      </c>
      <c r="I47" s="15">
        <v>6.5611217083179367</v>
      </c>
      <c r="J47" s="16">
        <v>7.8522311606172561</v>
      </c>
      <c r="K47" s="16">
        <v>7.7155638543359224</v>
      </c>
      <c r="L47" s="16">
        <v>7.8834207409830555</v>
      </c>
      <c r="M47" s="16">
        <v>7.7520370448514138</v>
      </c>
      <c r="N47" s="16">
        <v>7.7924252963990712</v>
      </c>
      <c r="O47" s="16">
        <v>8.155941934533546</v>
      </c>
      <c r="P47" s="15">
        <v>15.206246842789568</v>
      </c>
      <c r="Q47" s="16">
        <v>17.825159761702015</v>
      </c>
      <c r="R47" s="16">
        <v>17.219215484867419</v>
      </c>
      <c r="S47" s="16">
        <v>17.527106598767205</v>
      </c>
      <c r="T47" s="16">
        <v>17.418797894558772</v>
      </c>
      <c r="U47" s="16">
        <v>17.649523874251088</v>
      </c>
      <c r="V47" s="16">
        <v>18.13350281439801</v>
      </c>
      <c r="W47" s="15">
        <v>0.1447169528003148</v>
      </c>
      <c r="X47" s="16">
        <v>0.17650762051643928</v>
      </c>
      <c r="Y47" s="16">
        <v>0.166520705046239</v>
      </c>
      <c r="Z47" s="16">
        <v>0.16094328793296178</v>
      </c>
      <c r="AA47" s="16">
        <v>0.15866235092501882</v>
      </c>
      <c r="AB47" s="16">
        <v>0.16408492116286336</v>
      </c>
      <c r="AC47" s="16">
        <v>0.16555257246675015</v>
      </c>
      <c r="AD47" s="15">
        <v>7.2478143162338818E-2</v>
      </c>
      <c r="AE47" s="16">
        <v>0.11067775121844074</v>
      </c>
      <c r="AF47" s="16">
        <v>0.10191460305609155</v>
      </c>
      <c r="AG47" s="16">
        <v>0.14940422832737096</v>
      </c>
      <c r="AH47" s="16">
        <v>0.10807848975940956</v>
      </c>
      <c r="AI47" s="16">
        <v>0.1410708302292506</v>
      </c>
      <c r="AJ47" s="16">
        <v>9.3806868224315984E-2</v>
      </c>
      <c r="AK47" s="15">
        <v>42.649968191204657</v>
      </c>
      <c r="AL47" s="16">
        <v>50.43042062790591</v>
      </c>
      <c r="AM47" s="16">
        <v>48.179024615685748</v>
      </c>
      <c r="AN47" s="16">
        <v>50.988156350020382</v>
      </c>
      <c r="AO47" s="16">
        <v>53.711408138755225</v>
      </c>
      <c r="AP47" s="16">
        <v>61.482615429438241</v>
      </c>
      <c r="AQ47" s="17">
        <v>68.089929779864974</v>
      </c>
    </row>
    <row r="48" spans="1:43">
      <c r="A48" s="44" t="s">
        <v>48</v>
      </c>
      <c r="B48" s="15">
        <v>126.17095460852606</v>
      </c>
      <c r="C48" s="16">
        <v>149.79957345017334</v>
      </c>
      <c r="D48" s="16">
        <v>123.99735806978484</v>
      </c>
      <c r="E48" s="16">
        <v>126.15565140761987</v>
      </c>
      <c r="F48" s="16">
        <v>126.83527699491158</v>
      </c>
      <c r="G48" s="16">
        <v>125.80071221972634</v>
      </c>
      <c r="H48" s="16">
        <v>128.75506353135458</v>
      </c>
      <c r="I48" s="15">
        <v>67.667623729835114</v>
      </c>
      <c r="J48" s="16">
        <v>69.617603854677995</v>
      </c>
      <c r="K48" s="16">
        <v>66.426443345440589</v>
      </c>
      <c r="L48" s="16">
        <v>66.036598953083896</v>
      </c>
      <c r="M48" s="16">
        <v>65.765173773411064</v>
      </c>
      <c r="N48" s="16">
        <v>62.291652838388487</v>
      </c>
      <c r="O48" s="16">
        <v>61.353261542505734</v>
      </c>
      <c r="P48" s="15">
        <v>135.4012675718009</v>
      </c>
      <c r="Q48" s="16">
        <v>142.90407317024898</v>
      </c>
      <c r="R48" s="16">
        <v>134.44593768933569</v>
      </c>
      <c r="S48" s="16">
        <v>134.46604815034897</v>
      </c>
      <c r="T48" s="16">
        <v>133.72762301286511</v>
      </c>
      <c r="U48" s="16">
        <v>129.21837938266674</v>
      </c>
      <c r="V48" s="16">
        <v>130.08609002955615</v>
      </c>
      <c r="W48" s="15">
        <v>0.85404143449169923</v>
      </c>
      <c r="X48" s="16">
        <v>0.93038630149778301</v>
      </c>
      <c r="Y48" s="16">
        <v>0.86646454574898712</v>
      </c>
      <c r="Z48" s="16">
        <v>0.8799454617337481</v>
      </c>
      <c r="AA48" s="16">
        <v>0.87797795157248015</v>
      </c>
      <c r="AB48" s="16">
        <v>0.86154101467973609</v>
      </c>
      <c r="AC48" s="16">
        <v>0.87277522309587496</v>
      </c>
      <c r="AD48" s="15">
        <v>0.10347749148912515</v>
      </c>
      <c r="AE48" s="16">
        <v>0.13990672155275979</v>
      </c>
      <c r="AF48" s="16">
        <v>9.9003365216556005E-2</v>
      </c>
      <c r="AG48" s="16">
        <v>0.10214762608817479</v>
      </c>
      <c r="AH48" s="16">
        <v>0.1027708519919466</v>
      </c>
      <c r="AI48" s="16">
        <v>0.10089980318466109</v>
      </c>
      <c r="AJ48" s="16">
        <v>0.10609671024239134</v>
      </c>
      <c r="AK48" s="15">
        <v>247.25994358934935</v>
      </c>
      <c r="AL48" s="16">
        <v>264.40400443424085</v>
      </c>
      <c r="AM48" s="16">
        <v>253.18368564668611</v>
      </c>
      <c r="AN48" s="16">
        <v>262.66218223850524</v>
      </c>
      <c r="AO48" s="16">
        <v>267.97328797185526</v>
      </c>
      <c r="AP48" s="16">
        <v>280.13223663265239</v>
      </c>
      <c r="AQ48" s="17">
        <v>309.62826036283349</v>
      </c>
    </row>
    <row r="49" spans="1:43" ht="14.25">
      <c r="A49" s="44" t="s">
        <v>70</v>
      </c>
      <c r="B49" s="15">
        <v>14.955853248162811</v>
      </c>
      <c r="C49" s="16">
        <v>14.955853248162811</v>
      </c>
      <c r="D49" s="16">
        <v>13.677229071617614</v>
      </c>
      <c r="E49" s="16">
        <v>13.652551013509724</v>
      </c>
      <c r="F49" s="16">
        <v>13.527393074145955</v>
      </c>
      <c r="G49" s="16">
        <v>12.623861027941604</v>
      </c>
      <c r="H49" s="16">
        <v>13.788260056671623</v>
      </c>
      <c r="I49" s="15">
        <v>24.07887494609739</v>
      </c>
      <c r="J49" s="16">
        <v>24.158536349200066</v>
      </c>
      <c r="K49" s="16">
        <v>22.527976307513335</v>
      </c>
      <c r="L49" s="16">
        <v>22.669024024802546</v>
      </c>
      <c r="M49" s="16">
        <v>22.70683436424904</v>
      </c>
      <c r="N49" s="16">
        <v>22.848847607477744</v>
      </c>
      <c r="O49" s="16">
        <v>22.904250938604058</v>
      </c>
      <c r="P49" s="15">
        <v>54.992890558250792</v>
      </c>
      <c r="Q49" s="16">
        <v>55.072983387188451</v>
      </c>
      <c r="R49" s="16">
        <v>51.412416330319047</v>
      </c>
      <c r="S49" s="16">
        <v>51.573456438707439</v>
      </c>
      <c r="T49" s="16">
        <v>51.816921611868352</v>
      </c>
      <c r="U49" s="16">
        <v>52.173866910769817</v>
      </c>
      <c r="V49" s="16">
        <v>52.301214424623147</v>
      </c>
      <c r="W49" s="15">
        <v>8.8393628526899817E-2</v>
      </c>
      <c r="X49" s="16">
        <v>8.8394993552088783E-2</v>
      </c>
      <c r="Y49" s="16">
        <v>8.196964672366093E-2</v>
      </c>
      <c r="Z49" s="16">
        <v>0.10399999795470678</v>
      </c>
      <c r="AA49" s="16">
        <v>0.1042408811377995</v>
      </c>
      <c r="AB49" s="16">
        <v>0.10595791823159748</v>
      </c>
      <c r="AC49" s="16">
        <v>0.10374525626667151</v>
      </c>
      <c r="AD49" s="15">
        <v>3.4098378823549151E-2</v>
      </c>
      <c r="AE49" s="16">
        <v>3.4098378823549151E-2</v>
      </c>
      <c r="AF49" s="16">
        <v>3.1607660955592413E-2</v>
      </c>
      <c r="AG49" s="16">
        <v>3.1679277095309148E-2</v>
      </c>
      <c r="AH49" s="16">
        <v>3.2008640093634869E-2</v>
      </c>
      <c r="AI49" s="16">
        <v>3.4386356004698949E-2</v>
      </c>
      <c r="AJ49" s="16">
        <v>3.5536912669305205E-2</v>
      </c>
      <c r="AK49" s="15">
        <v>36.988727936511957</v>
      </c>
      <c r="AL49" s="16">
        <v>38.130279001674594</v>
      </c>
      <c r="AM49" s="16">
        <v>35.57993753550015</v>
      </c>
      <c r="AN49" s="16">
        <v>36.465044463154065</v>
      </c>
      <c r="AO49" s="16">
        <v>39.592440902111456</v>
      </c>
      <c r="AP49" s="16">
        <v>43.828874938099702</v>
      </c>
      <c r="AQ49" s="17">
        <v>45.578585037874298</v>
      </c>
    </row>
    <row r="50" spans="1:43">
      <c r="A50" s="44" t="s">
        <v>50</v>
      </c>
      <c r="B50" s="15">
        <v>0.31382375284320002</v>
      </c>
      <c r="C50" s="16">
        <v>0.31382375284320002</v>
      </c>
      <c r="D50" s="16">
        <v>0.31382375284320002</v>
      </c>
      <c r="E50" s="16">
        <v>0.31382375284320002</v>
      </c>
      <c r="F50" s="16">
        <v>0.31382375284320002</v>
      </c>
      <c r="G50" s="16">
        <v>0.31382375284320002</v>
      </c>
      <c r="H50" s="16">
        <v>0.37290272601840002</v>
      </c>
      <c r="I50" s="15">
        <v>0.20088909198127394</v>
      </c>
      <c r="J50" s="16">
        <v>0.20088909198127394</v>
      </c>
      <c r="K50" s="16">
        <v>0.20088909198127394</v>
      </c>
      <c r="L50" s="16">
        <v>0.20088909198127394</v>
      </c>
      <c r="M50" s="16">
        <v>0.20455112877903633</v>
      </c>
      <c r="N50" s="16">
        <v>0.21656281168858227</v>
      </c>
      <c r="O50" s="16">
        <v>0.33726482111820216</v>
      </c>
      <c r="P50" s="15">
        <v>0.47542195359346029</v>
      </c>
      <c r="Q50" s="16">
        <v>0.47542195359346029</v>
      </c>
      <c r="R50" s="16">
        <v>0.47542195359346029</v>
      </c>
      <c r="S50" s="16">
        <v>0.47542195359346029</v>
      </c>
      <c r="T50" s="16">
        <v>0.4838212830927891</v>
      </c>
      <c r="U50" s="16">
        <v>0.51137154766331994</v>
      </c>
      <c r="V50" s="16">
        <v>0.798468763219087</v>
      </c>
      <c r="W50" s="15">
        <v>2.2359987338190297E-3</v>
      </c>
      <c r="X50" s="16">
        <v>2.2359987338190297E-3</v>
      </c>
      <c r="Y50" s="16">
        <v>2.2359987338190297E-3</v>
      </c>
      <c r="Z50" s="16">
        <v>2.2359987338190297E-3</v>
      </c>
      <c r="AA50" s="16">
        <v>2.2361056343762941E-3</v>
      </c>
      <c r="AB50" s="16">
        <v>2.2364562741071918E-3</v>
      </c>
      <c r="AC50" s="16">
        <v>2.6576643086238944E-3</v>
      </c>
      <c r="AD50" s="15">
        <v>0</v>
      </c>
      <c r="AE50" s="16">
        <v>0</v>
      </c>
      <c r="AF50" s="16">
        <v>0</v>
      </c>
      <c r="AG50" s="16">
        <v>0</v>
      </c>
      <c r="AH50" s="16">
        <v>0</v>
      </c>
      <c r="AI50" s="16">
        <v>0</v>
      </c>
      <c r="AJ50" s="16">
        <v>0</v>
      </c>
      <c r="AK50" s="15">
        <v>0.7977407733393227</v>
      </c>
      <c r="AL50" s="16">
        <v>0.7977407733393227</v>
      </c>
      <c r="AM50" s="16">
        <v>0.7977407733393227</v>
      </c>
      <c r="AN50" s="16">
        <v>0.7977407733393227</v>
      </c>
      <c r="AO50" s="16">
        <v>0.88714018222854285</v>
      </c>
      <c r="AP50" s="16">
        <v>1.1803751800392488</v>
      </c>
      <c r="AQ50" s="17">
        <v>1.5504705580795588</v>
      </c>
    </row>
    <row r="51" spans="1:43">
      <c r="A51" s="44" t="s">
        <v>51</v>
      </c>
      <c r="B51" s="15">
        <v>7.494230772008895</v>
      </c>
      <c r="C51" s="16">
        <v>8.38943338149579</v>
      </c>
      <c r="D51" s="16">
        <v>8.8516245240327986</v>
      </c>
      <c r="E51" s="16">
        <v>9.6678352451225358</v>
      </c>
      <c r="F51" s="16">
        <v>9.1433368326838345</v>
      </c>
      <c r="G51" s="16">
        <v>8.6818089855848442</v>
      </c>
      <c r="H51" s="16">
        <v>10.398530470517047</v>
      </c>
      <c r="I51" s="15">
        <v>9.7287458973146279</v>
      </c>
      <c r="J51" s="16">
        <v>11.779256810319335</v>
      </c>
      <c r="K51" s="16">
        <v>12.854535513895247</v>
      </c>
      <c r="L51" s="16">
        <v>14.218512386339111</v>
      </c>
      <c r="M51" s="16">
        <v>13.893955506298791</v>
      </c>
      <c r="N51" s="16">
        <v>12.882880638530448</v>
      </c>
      <c r="O51" s="16">
        <v>15.228509314342315</v>
      </c>
      <c r="P51" s="15">
        <v>22.035685390429165</v>
      </c>
      <c r="Q51" s="16">
        <v>25.583502830744532</v>
      </c>
      <c r="R51" s="16">
        <v>29.138905112891187</v>
      </c>
      <c r="S51" s="16">
        <v>31.438662471743672</v>
      </c>
      <c r="T51" s="16">
        <v>30.124678300435566</v>
      </c>
      <c r="U51" s="16">
        <v>29.379716890647593</v>
      </c>
      <c r="V51" s="16">
        <v>34.318539237499586</v>
      </c>
      <c r="W51" s="15">
        <v>8.8506450257193503E-2</v>
      </c>
      <c r="X51" s="16">
        <v>9.6190700987379932E-2</v>
      </c>
      <c r="Y51" s="16">
        <v>9.9244231603894797E-2</v>
      </c>
      <c r="Z51" s="16">
        <v>0.10720022463165928</v>
      </c>
      <c r="AA51" s="16">
        <v>0.10493866487264977</v>
      </c>
      <c r="AB51" s="16">
        <v>9.9441954722453804E-2</v>
      </c>
      <c r="AC51" s="16">
        <v>0.11903921445604625</v>
      </c>
      <c r="AD51" s="15">
        <v>8.8299316505338205E-2</v>
      </c>
      <c r="AE51" s="16">
        <v>0.10543430461219409</v>
      </c>
      <c r="AF51" s="16">
        <v>0.10701064501058152</v>
      </c>
      <c r="AG51" s="16">
        <v>0.10222393801588868</v>
      </c>
      <c r="AH51" s="16">
        <v>9.191099026043266E-2</v>
      </c>
      <c r="AI51" s="16">
        <v>8.208675365349738E-2</v>
      </c>
      <c r="AJ51" s="16">
        <v>0.10399697976047866</v>
      </c>
      <c r="AK51" s="15">
        <v>33.322083167719747</v>
      </c>
      <c r="AL51" s="16">
        <v>35.962062624050915</v>
      </c>
      <c r="AM51" s="16">
        <v>37.760614452992705</v>
      </c>
      <c r="AN51" s="16">
        <v>41.13976444121721</v>
      </c>
      <c r="AO51" s="16">
        <v>41.443107682717468</v>
      </c>
      <c r="AP51" s="16">
        <v>41.998835642303561</v>
      </c>
      <c r="AQ51" s="17">
        <v>51.263888402546165</v>
      </c>
    </row>
    <row r="52" spans="1:43">
      <c r="A52" s="44" t="s">
        <v>52</v>
      </c>
      <c r="B52" s="15">
        <v>0.64901159416917298</v>
      </c>
      <c r="C52" s="16">
        <v>0.65981364036274304</v>
      </c>
      <c r="D52" s="16">
        <v>0.659813641779737</v>
      </c>
      <c r="E52" s="16">
        <v>0.66760945857336706</v>
      </c>
      <c r="F52" s="16">
        <v>0.66760945857336706</v>
      </c>
      <c r="G52" s="16">
        <v>0.66760945740455535</v>
      </c>
      <c r="H52" s="16">
        <v>0.66760945740455535</v>
      </c>
      <c r="I52" s="15">
        <v>1.2170553842677398</v>
      </c>
      <c r="J52" s="16">
        <v>1.2741809924026548</v>
      </c>
      <c r="K52" s="16">
        <v>1.2259726209727395</v>
      </c>
      <c r="L52" s="16">
        <v>1.2965221423761542</v>
      </c>
      <c r="M52" s="16">
        <v>1.3301945151591461</v>
      </c>
      <c r="N52" s="16">
        <v>1.5059853712635107</v>
      </c>
      <c r="O52" s="16">
        <v>2.0306020714826269</v>
      </c>
      <c r="P52" s="15">
        <v>3.1001886835110888</v>
      </c>
      <c r="Q52" s="16">
        <v>3.2130229893179725</v>
      </c>
      <c r="R52" s="16">
        <v>3.2700125117944645</v>
      </c>
      <c r="S52" s="16">
        <v>3.5773032856059563</v>
      </c>
      <c r="T52" s="16">
        <v>3.7014787233770594</v>
      </c>
      <c r="U52" s="16">
        <v>4.1463113753032559</v>
      </c>
      <c r="V52" s="16">
        <v>5.1027650080145568</v>
      </c>
      <c r="W52" s="15">
        <v>1.3392479985218076E-2</v>
      </c>
      <c r="X52" s="16">
        <v>1.3470048694548176E-2</v>
      </c>
      <c r="Y52" s="16">
        <v>1.3470903425100666E-2</v>
      </c>
      <c r="Z52" s="16">
        <v>1.3528770360096719E-2</v>
      </c>
      <c r="AA52" s="16">
        <v>1.3529777996500444E-2</v>
      </c>
      <c r="AB52" s="16">
        <v>1.3535478500840791E-2</v>
      </c>
      <c r="AC52" s="16">
        <v>1.3547415035649877E-2</v>
      </c>
      <c r="AD52" s="15">
        <v>0</v>
      </c>
      <c r="AE52" s="16">
        <v>0</v>
      </c>
      <c r="AF52" s="16">
        <v>0</v>
      </c>
      <c r="AG52" s="16">
        <v>0</v>
      </c>
      <c r="AH52" s="16">
        <v>0</v>
      </c>
      <c r="AI52" s="16">
        <v>0</v>
      </c>
      <c r="AJ52" s="16">
        <v>0</v>
      </c>
      <c r="AK52" s="15">
        <v>4.1673356247334761</v>
      </c>
      <c r="AL52" s="16">
        <v>4.6988910689204912</v>
      </c>
      <c r="AM52" s="16">
        <v>5.4136815797784976</v>
      </c>
      <c r="AN52" s="16">
        <v>7.37432216304141</v>
      </c>
      <c r="AO52" s="16">
        <v>8.2169940926716354</v>
      </c>
      <c r="AP52" s="16">
        <v>12.984259239671271</v>
      </c>
      <c r="AQ52" s="17">
        <v>22.966612778583844</v>
      </c>
    </row>
    <row r="53" spans="1:43">
      <c r="A53" s="44" t="s">
        <v>53</v>
      </c>
      <c r="B53" s="15">
        <v>78.119855675926615</v>
      </c>
      <c r="C53" s="16">
        <v>78.119855675926615</v>
      </c>
      <c r="D53" s="16">
        <v>66.824455664191134</v>
      </c>
      <c r="E53" s="16">
        <v>67.032305917514037</v>
      </c>
      <c r="F53" s="16">
        <v>66.962030782017422</v>
      </c>
      <c r="G53" s="16">
        <v>70.801235949086205</v>
      </c>
      <c r="H53" s="16">
        <v>67.327224414171809</v>
      </c>
      <c r="I53" s="15">
        <v>17.935241578691297</v>
      </c>
      <c r="J53" s="16">
        <v>17.951568637667737</v>
      </c>
      <c r="K53" s="16">
        <v>17.363834104994041</v>
      </c>
      <c r="L53" s="16">
        <v>17.596522562399436</v>
      </c>
      <c r="M53" s="16">
        <v>17.773199881111861</v>
      </c>
      <c r="N53" s="16">
        <v>18.575829401207308</v>
      </c>
      <c r="O53" s="16">
        <v>18.75504153835125</v>
      </c>
      <c r="P53" s="15">
        <v>48.845806176002242</v>
      </c>
      <c r="Q53" s="16">
        <v>48.880425213114606</v>
      </c>
      <c r="R53" s="16">
        <v>47.138049189617881</v>
      </c>
      <c r="S53" s="16">
        <v>47.694933245666107</v>
      </c>
      <c r="T53" s="16">
        <v>48.108686338213857</v>
      </c>
      <c r="U53" s="16">
        <v>49.989058285029365</v>
      </c>
      <c r="V53" s="16">
        <v>50.370838399176975</v>
      </c>
      <c r="W53" s="15">
        <v>0.38623202192059769</v>
      </c>
      <c r="X53" s="16">
        <v>0.38623248984454789</v>
      </c>
      <c r="Y53" s="16">
        <v>0.37665599519949761</v>
      </c>
      <c r="Z53" s="16">
        <v>0.37630477591262129</v>
      </c>
      <c r="AA53" s="16">
        <v>0.37631494998958587</v>
      </c>
      <c r="AB53" s="16">
        <v>0.34328641637537666</v>
      </c>
      <c r="AC53" s="16">
        <v>0.34619810627171255</v>
      </c>
      <c r="AD53" s="15">
        <v>0.24020925960484985</v>
      </c>
      <c r="AE53" s="16">
        <v>0.24020925960484985</v>
      </c>
      <c r="AF53" s="16">
        <v>0.27526458661176789</v>
      </c>
      <c r="AG53" s="16">
        <v>0.27395541769643889</v>
      </c>
      <c r="AH53" s="16">
        <v>0.27417338608856823</v>
      </c>
      <c r="AI53" s="16">
        <v>0.29382135872959902</v>
      </c>
      <c r="AJ53" s="16">
        <v>0.31204662422219059</v>
      </c>
      <c r="AK53" s="15">
        <v>89.76637463832634</v>
      </c>
      <c r="AL53" s="16">
        <v>90.157692753257777</v>
      </c>
      <c r="AM53" s="16">
        <v>85.365877027424347</v>
      </c>
      <c r="AN53" s="16">
        <v>91.176865011103502</v>
      </c>
      <c r="AO53" s="16">
        <v>95.793924198402337</v>
      </c>
      <c r="AP53" s="16">
        <v>115.8805195241019</v>
      </c>
      <c r="AQ53" s="17">
        <v>119.85978396528452</v>
      </c>
    </row>
    <row r="54" spans="1:43">
      <c r="A54" s="44" t="s">
        <v>54</v>
      </c>
      <c r="B54" s="15">
        <v>18.536396075081974</v>
      </c>
      <c r="C54" s="16">
        <v>17.036358068642965</v>
      </c>
      <c r="D54" s="16">
        <v>16.912950380936095</v>
      </c>
      <c r="E54" s="16">
        <v>16.774023029615144</v>
      </c>
      <c r="F54" s="16">
        <v>18.532216552852535</v>
      </c>
      <c r="G54" s="16">
        <v>18.655621793900202</v>
      </c>
      <c r="H54" s="16">
        <v>18.839490003468658</v>
      </c>
      <c r="I54" s="15">
        <v>9.1620054015779484</v>
      </c>
      <c r="J54" s="16">
        <v>9.490784613492341</v>
      </c>
      <c r="K54" s="16">
        <v>8.4346181920392986</v>
      </c>
      <c r="L54" s="16">
        <v>8.6382159522197899</v>
      </c>
      <c r="M54" s="16">
        <v>8.6406277360429016</v>
      </c>
      <c r="N54" s="16">
        <v>8.7922662868020005</v>
      </c>
      <c r="O54" s="16">
        <v>8.9264285428444907</v>
      </c>
      <c r="P54" s="15">
        <v>21.486675865242237</v>
      </c>
      <c r="Q54" s="16">
        <v>21.879997320342891</v>
      </c>
      <c r="R54" s="16">
        <v>19.334029337160128</v>
      </c>
      <c r="S54" s="16">
        <v>19.612678327526968</v>
      </c>
      <c r="T54" s="16">
        <v>19.584112265972276</v>
      </c>
      <c r="U54" s="16">
        <v>19.811344106558735</v>
      </c>
      <c r="V54" s="16">
        <v>20.511652720432014</v>
      </c>
      <c r="W54" s="15">
        <v>0.13164224043293013</v>
      </c>
      <c r="X54" s="16">
        <v>0.12450000957644011</v>
      </c>
      <c r="Y54" s="16">
        <v>0.12087863519614032</v>
      </c>
      <c r="Z54" s="16">
        <v>0.12068831469136851</v>
      </c>
      <c r="AA54" s="16">
        <v>0.13087680708776001</v>
      </c>
      <c r="AB54" s="16">
        <v>0.13239145847813363</v>
      </c>
      <c r="AC54" s="16">
        <v>0.13463069560976434</v>
      </c>
      <c r="AD54" s="15">
        <v>5.0783059661574488E-2</v>
      </c>
      <c r="AE54" s="16">
        <v>5.0323693449016667E-2</v>
      </c>
      <c r="AF54" s="16">
        <v>6.2213379654874112E-2</v>
      </c>
      <c r="AG54" s="16">
        <v>6.9669004365695716E-2</v>
      </c>
      <c r="AH54" s="16">
        <v>7.1635919168880111E-2</v>
      </c>
      <c r="AI54" s="16">
        <v>7.2996694711901247E-2</v>
      </c>
      <c r="AJ54" s="16">
        <v>7.2986169510110999E-2</v>
      </c>
      <c r="AK54" s="15">
        <v>51.390608454328166</v>
      </c>
      <c r="AL54" s="16">
        <v>52.326046687786103</v>
      </c>
      <c r="AM54" s="16">
        <v>49.449277870128405</v>
      </c>
      <c r="AN54" s="16">
        <v>50.439231488510828</v>
      </c>
      <c r="AO54" s="16">
        <v>50.30800329186426</v>
      </c>
      <c r="AP54" s="16">
        <v>51.888920662465154</v>
      </c>
      <c r="AQ54" s="17">
        <v>52.516429758278946</v>
      </c>
    </row>
    <row r="55" spans="1:43" ht="13.5" thickBot="1">
      <c r="A55" s="44" t="s">
        <v>55</v>
      </c>
      <c r="B55" s="18">
        <v>21.488695942481652</v>
      </c>
      <c r="C55" s="19">
        <v>21.871085967640632</v>
      </c>
      <c r="D55" s="19">
        <v>21.103411284298385</v>
      </c>
      <c r="E55" s="19">
        <v>24.829895967358958</v>
      </c>
      <c r="F55" s="19">
        <v>25.238001675088292</v>
      </c>
      <c r="G55" s="19">
        <v>26.88675850535115</v>
      </c>
      <c r="H55" s="19">
        <v>26.940801969559722</v>
      </c>
      <c r="I55" s="18">
        <v>20.198699633206882</v>
      </c>
      <c r="J55" s="19">
        <v>21.420499281181932</v>
      </c>
      <c r="K55" s="19">
        <v>20.78295323040604</v>
      </c>
      <c r="L55" s="19">
        <v>21.300725238004148</v>
      </c>
      <c r="M55" s="19">
        <v>21.093672237900272</v>
      </c>
      <c r="N55" s="19">
        <v>21.412794902022764</v>
      </c>
      <c r="O55" s="19">
        <v>21.525302598781359</v>
      </c>
      <c r="P55" s="18">
        <v>49.113586188206895</v>
      </c>
      <c r="Q55" s="19">
        <v>50.367130819927283</v>
      </c>
      <c r="R55" s="19">
        <v>48.736021164992771</v>
      </c>
      <c r="S55" s="19">
        <v>49.281434894959069</v>
      </c>
      <c r="T55" s="19">
        <v>49.079057483398273</v>
      </c>
      <c r="U55" s="19">
        <v>49.43160023608683</v>
      </c>
      <c r="V55" s="19">
        <v>49.546395663050845</v>
      </c>
      <c r="W55" s="18">
        <v>0.30756113633062321</v>
      </c>
      <c r="X55" s="19">
        <v>0.31114245192518386</v>
      </c>
      <c r="Y55" s="19">
        <v>0.30816790863172239</v>
      </c>
      <c r="Z55" s="19">
        <v>0.31968907405748731</v>
      </c>
      <c r="AA55" s="19">
        <v>0.32100339377895759</v>
      </c>
      <c r="AB55" s="19">
        <v>0.32579670996249527</v>
      </c>
      <c r="AC55" s="19">
        <v>0.32616698937035044</v>
      </c>
      <c r="AD55" s="18">
        <v>3.606008366841168E-2</v>
      </c>
      <c r="AE55" s="19">
        <v>3.6698464344803963E-2</v>
      </c>
      <c r="AF55" s="19">
        <v>3.5252637528145107E-2</v>
      </c>
      <c r="AG55" s="19">
        <v>3.5529024340125288E-2</v>
      </c>
      <c r="AH55" s="19">
        <v>3.5425795597325054E-2</v>
      </c>
      <c r="AI55" s="19">
        <v>3.5606151618575041E-2</v>
      </c>
      <c r="AJ55" s="19">
        <v>3.566364466560544E-2</v>
      </c>
      <c r="AK55" s="18">
        <v>46.360196570669515</v>
      </c>
      <c r="AL55" s="19">
        <v>47.730774310981715</v>
      </c>
      <c r="AM55" s="19">
        <v>46.491792620963764</v>
      </c>
      <c r="AN55" s="19">
        <v>47.14003820894127</v>
      </c>
      <c r="AO55" s="19">
        <v>46.925554012019987</v>
      </c>
      <c r="AP55" s="19">
        <v>47.307645375155552</v>
      </c>
      <c r="AQ55" s="20">
        <v>47.451459541035838</v>
      </c>
    </row>
    <row r="56" spans="1:43" ht="13.5" thickBot="1">
      <c r="A56" s="21" t="s">
        <v>56</v>
      </c>
      <c r="B56" s="22">
        <f>SUM(B7:B55)</f>
        <v>1386.8257779059752</v>
      </c>
      <c r="C56" s="22">
        <f>SUM(C7:C55)</f>
        <v>1467.2062486660043</v>
      </c>
      <c r="D56" s="22">
        <f t="shared" ref="D56:AQ56" si="0">SUM(D7:D55)</f>
        <v>1415.4722769178272</v>
      </c>
      <c r="E56" s="22">
        <f t="shared" si="0"/>
        <v>1447.4503222369156</v>
      </c>
      <c r="F56" s="22">
        <f t="shared" si="0"/>
        <v>1463.0788609400217</v>
      </c>
      <c r="G56" s="22">
        <f t="shared" si="0"/>
        <v>1425.6304920531163</v>
      </c>
      <c r="H56" s="22">
        <f t="shared" si="0"/>
        <v>1433.0741182355907</v>
      </c>
      <c r="I56" s="22">
        <f t="shared" si="0"/>
        <v>697.66233479000971</v>
      </c>
      <c r="J56" s="22">
        <f t="shared" si="0"/>
        <v>679.36542788698421</v>
      </c>
      <c r="K56" s="22">
        <f t="shared" si="0"/>
        <v>656.61971444836286</v>
      </c>
      <c r="L56" s="22">
        <f t="shared" si="0"/>
        <v>670.54882653104914</v>
      </c>
      <c r="M56" s="22">
        <f t="shared" si="0"/>
        <v>656.00814142682441</v>
      </c>
      <c r="N56" s="22">
        <f t="shared" si="0"/>
        <v>649.58733678997123</v>
      </c>
      <c r="O56" s="22">
        <f t="shared" si="0"/>
        <v>666.77062385691977</v>
      </c>
      <c r="P56" s="22">
        <f t="shared" si="0"/>
        <v>1574.0236108540482</v>
      </c>
      <c r="Q56" s="22">
        <f t="shared" si="0"/>
        <v>1527.6599699508054</v>
      </c>
      <c r="R56" s="22">
        <f t="shared" si="0"/>
        <v>1473.7172120746145</v>
      </c>
      <c r="S56" s="22">
        <f t="shared" si="0"/>
        <v>1505.3120479688382</v>
      </c>
      <c r="T56" s="22">
        <f t="shared" si="0"/>
        <v>1466.3272092362367</v>
      </c>
      <c r="U56" s="22">
        <f t="shared" si="0"/>
        <v>1458.678135748075</v>
      </c>
      <c r="V56" s="22">
        <f t="shared" si="0"/>
        <v>1508.1439216348967</v>
      </c>
      <c r="W56" s="22">
        <f t="shared" si="0"/>
        <v>7.6014097918013199</v>
      </c>
      <c r="X56" s="22">
        <f t="shared" si="0"/>
        <v>8.2787022767549985</v>
      </c>
      <c r="Y56" s="22">
        <f t="shared" si="0"/>
        <v>8.0829763383741611</v>
      </c>
      <c r="Z56" s="22">
        <f t="shared" si="0"/>
        <v>8.5504071643670798</v>
      </c>
      <c r="AA56" s="22">
        <f t="shared" si="0"/>
        <v>8.5748588307697116</v>
      </c>
      <c r="AB56" s="22">
        <f t="shared" si="0"/>
        <v>8.4999180033655612</v>
      </c>
      <c r="AC56" s="22">
        <f t="shared" si="0"/>
        <v>8.8387949109599138</v>
      </c>
      <c r="AD56" s="22">
        <f t="shared" si="0"/>
        <v>5.4243352119355661</v>
      </c>
      <c r="AE56" s="22">
        <f t="shared" si="0"/>
        <v>7.7971471513984305</v>
      </c>
      <c r="AF56" s="22">
        <f t="shared" si="0"/>
        <v>7.8786472241389545</v>
      </c>
      <c r="AG56" s="22">
        <f t="shared" si="0"/>
        <v>8.2505591182132001</v>
      </c>
      <c r="AH56" s="22">
        <f t="shared" si="0"/>
        <v>8.9107157205672802</v>
      </c>
      <c r="AI56" s="22">
        <f t="shared" si="0"/>
        <v>10.0312883633987</v>
      </c>
      <c r="AJ56" s="22">
        <f t="shared" si="0"/>
        <v>10.342626546262467</v>
      </c>
      <c r="AK56" s="22">
        <f t="shared" si="0"/>
        <v>2291.1615914549693</v>
      </c>
      <c r="AL56" s="22">
        <f t="shared" si="0"/>
        <v>2345.6737862739324</v>
      </c>
      <c r="AM56" s="22">
        <f t="shared" si="0"/>
        <v>2287.4159837013294</v>
      </c>
      <c r="AN56" s="22">
        <f t="shared" si="0"/>
        <v>2360.9496003341324</v>
      </c>
      <c r="AO56" s="22">
        <f t="shared" si="0"/>
        <v>2394.9782425851449</v>
      </c>
      <c r="AP56" s="22">
        <f t="shared" si="0"/>
        <v>2620.66151248698</v>
      </c>
      <c r="AQ56" s="22">
        <f t="shared" si="0"/>
        <v>2920.5594832881848</v>
      </c>
    </row>
    <row r="57" spans="1:43">
      <c r="A57" s="23"/>
    </row>
    <row r="58" spans="1:43" s="28" customFormat="1" ht="12">
      <c r="A58" s="28" t="s">
        <v>59</v>
      </c>
      <c r="B58" s="27"/>
      <c r="C58" s="27"/>
      <c r="D58" s="27"/>
      <c r="E58" s="27"/>
      <c r="F58" s="27"/>
      <c r="G58" s="27"/>
      <c r="H58" s="27"/>
      <c r="I58" s="27"/>
      <c r="J58" s="27"/>
      <c r="K58" s="27"/>
      <c r="L58" s="27"/>
      <c r="M58" s="27"/>
      <c r="N58" s="27"/>
      <c r="O58" s="27"/>
      <c r="P58" s="27"/>
      <c r="Q58" s="27"/>
      <c r="R58" s="27"/>
      <c r="S58" s="27"/>
      <c r="T58" s="27"/>
      <c r="U58" s="27"/>
      <c r="V58" s="27"/>
    </row>
    <row r="59" spans="1:43" s="28" customFormat="1" ht="12">
      <c r="A59" s="26" t="s">
        <v>61</v>
      </c>
      <c r="B59" s="27"/>
      <c r="C59" s="27"/>
      <c r="D59" s="27"/>
      <c r="E59" s="27"/>
      <c r="F59" s="27"/>
      <c r="G59" s="27"/>
      <c r="H59" s="27"/>
      <c r="I59" s="27"/>
      <c r="J59" s="27"/>
      <c r="K59" s="27"/>
      <c r="L59" s="27"/>
      <c r="M59" s="27"/>
      <c r="N59" s="27"/>
      <c r="O59" s="27"/>
      <c r="P59" s="27"/>
      <c r="Q59" s="27"/>
      <c r="R59" s="27"/>
      <c r="S59" s="27"/>
      <c r="T59" s="27"/>
      <c r="U59" s="27"/>
      <c r="V59" s="27"/>
      <c r="W59" s="25"/>
      <c r="X59" s="25"/>
      <c r="Y59" s="25"/>
      <c r="Z59" s="25"/>
      <c r="AA59" s="25"/>
      <c r="AB59" s="25"/>
      <c r="AC59" s="25"/>
      <c r="AD59" s="25"/>
      <c r="AE59" s="25"/>
      <c r="AF59" s="25"/>
      <c r="AG59" s="25"/>
      <c r="AH59" s="25"/>
      <c r="AI59" s="25"/>
      <c r="AJ59" s="25"/>
      <c r="AK59" s="25"/>
      <c r="AL59" s="25"/>
      <c r="AM59" s="25"/>
      <c r="AN59" s="25"/>
      <c r="AO59" s="25"/>
      <c r="AP59" s="25"/>
      <c r="AQ59" s="25"/>
    </row>
    <row r="60" spans="1:43" s="28" customFormat="1" thickBot="1">
      <c r="A60" s="26" t="s">
        <v>62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row>
    <row r="61" spans="1:43" s="28" customFormat="1" ht="14.25" thickBot="1">
      <c r="A61" s="24"/>
      <c r="B61" s="45" t="s">
        <v>64</v>
      </c>
      <c r="C61" s="46"/>
      <c r="D61" s="46"/>
      <c r="E61" s="46"/>
      <c r="F61" s="46"/>
      <c r="G61" s="46"/>
      <c r="H61" s="47"/>
      <c r="I61" s="45" t="s">
        <v>65</v>
      </c>
      <c r="J61" s="46"/>
      <c r="K61" s="46"/>
      <c r="L61" s="46"/>
      <c r="M61" s="46"/>
      <c r="N61" s="46"/>
      <c r="O61" s="47"/>
      <c r="P61" s="45" t="s">
        <v>66</v>
      </c>
      <c r="Q61" s="46"/>
      <c r="R61" s="46"/>
      <c r="S61" s="46"/>
      <c r="T61" s="46"/>
      <c r="U61" s="46"/>
      <c r="V61" s="47"/>
      <c r="W61" s="45" t="s">
        <v>63</v>
      </c>
      <c r="X61" s="46"/>
      <c r="Y61" s="46"/>
      <c r="Z61" s="46"/>
      <c r="AA61" s="46"/>
      <c r="AB61" s="46"/>
      <c r="AC61" s="47"/>
      <c r="AD61" s="45" t="s">
        <v>5</v>
      </c>
      <c r="AE61" s="46"/>
      <c r="AF61" s="46"/>
      <c r="AG61" s="46"/>
      <c r="AH61" s="46"/>
      <c r="AI61" s="46"/>
      <c r="AJ61" s="47"/>
      <c r="AK61" s="45" t="s">
        <v>67</v>
      </c>
      <c r="AL61" s="46"/>
      <c r="AM61" s="46"/>
      <c r="AN61" s="46"/>
      <c r="AO61" s="46"/>
      <c r="AP61" s="46"/>
      <c r="AQ61" s="47"/>
    </row>
    <row r="62" spans="1:43" s="28" customFormat="1" thickBot="1">
      <c r="A62" s="29"/>
      <c r="B62" s="30">
        <v>2016</v>
      </c>
      <c r="C62" s="30">
        <v>2018</v>
      </c>
      <c r="D62" s="30">
        <v>2020</v>
      </c>
      <c r="E62" s="30">
        <v>2025</v>
      </c>
      <c r="F62" s="30">
        <v>2030</v>
      </c>
      <c r="G62" s="30">
        <v>2040</v>
      </c>
      <c r="H62" s="30">
        <v>2050</v>
      </c>
      <c r="I62" s="30">
        <v>2016</v>
      </c>
      <c r="J62" s="30">
        <v>2018</v>
      </c>
      <c r="K62" s="30">
        <v>2020</v>
      </c>
      <c r="L62" s="30">
        <v>2025</v>
      </c>
      <c r="M62" s="30">
        <v>2030</v>
      </c>
      <c r="N62" s="30">
        <v>2040</v>
      </c>
      <c r="O62" s="30">
        <v>2050</v>
      </c>
      <c r="P62" s="30">
        <v>2016</v>
      </c>
      <c r="Q62" s="30">
        <v>2018</v>
      </c>
      <c r="R62" s="30">
        <v>2020</v>
      </c>
      <c r="S62" s="30">
        <v>2025</v>
      </c>
      <c r="T62" s="30">
        <v>2030</v>
      </c>
      <c r="U62" s="30">
        <v>2040</v>
      </c>
      <c r="V62" s="30">
        <v>2050</v>
      </c>
      <c r="W62" s="30">
        <v>2016</v>
      </c>
      <c r="X62" s="30">
        <v>2018</v>
      </c>
      <c r="Y62" s="30">
        <v>2020</v>
      </c>
      <c r="Z62" s="30">
        <v>2025</v>
      </c>
      <c r="AA62" s="30">
        <v>2030</v>
      </c>
      <c r="AB62" s="30">
        <v>2040</v>
      </c>
      <c r="AC62" s="30">
        <v>2050</v>
      </c>
      <c r="AD62" s="30">
        <v>2016</v>
      </c>
      <c r="AE62" s="30">
        <v>2018</v>
      </c>
      <c r="AF62" s="30">
        <v>2020</v>
      </c>
      <c r="AG62" s="30">
        <v>2025</v>
      </c>
      <c r="AH62" s="30">
        <v>2030</v>
      </c>
      <c r="AI62" s="30">
        <v>2040</v>
      </c>
      <c r="AJ62" s="30">
        <v>2050</v>
      </c>
      <c r="AK62" s="30">
        <v>2016</v>
      </c>
      <c r="AL62" s="30">
        <v>2018</v>
      </c>
      <c r="AM62" s="30">
        <v>2020</v>
      </c>
      <c r="AN62" s="30">
        <v>2025</v>
      </c>
      <c r="AO62" s="30">
        <v>2030</v>
      </c>
      <c r="AP62" s="30">
        <v>2040</v>
      </c>
      <c r="AQ62" s="30">
        <v>2050</v>
      </c>
    </row>
    <row r="63" spans="1:43" s="28" customFormat="1" ht="12">
      <c r="A63" s="31" t="s">
        <v>8</v>
      </c>
      <c r="B63" s="32">
        <v>6.9301316770302597</v>
      </c>
      <c r="C63" s="33">
        <v>6.9301316770302597</v>
      </c>
      <c r="D63" s="33">
        <v>6.9301316770302597</v>
      </c>
      <c r="E63" s="33">
        <v>6.9301316770302597</v>
      </c>
      <c r="F63" s="33">
        <v>6.9301316770302597</v>
      </c>
      <c r="G63" s="33">
        <v>6.9301316770302597</v>
      </c>
      <c r="H63" s="33">
        <v>6.9301316770302597</v>
      </c>
      <c r="I63" s="32">
        <v>8.0572670155224788</v>
      </c>
      <c r="J63" s="33">
        <v>8.0704933903743274</v>
      </c>
      <c r="K63" s="33">
        <v>8.0440492353445237</v>
      </c>
      <c r="L63" s="33">
        <v>8.0525694720894876</v>
      </c>
      <c r="M63" s="33">
        <v>8.0310529601614995</v>
      </c>
      <c r="N63" s="33">
        <v>8.0525694720894876</v>
      </c>
      <c r="O63" s="33">
        <v>8.0310529601614995</v>
      </c>
      <c r="P63" s="32">
        <v>18.318613613164846</v>
      </c>
      <c r="Q63" s="33">
        <v>18.355778509521731</v>
      </c>
      <c r="R63" s="33">
        <v>18.240866666715114</v>
      </c>
      <c r="S63" s="33">
        <v>18.249386903460078</v>
      </c>
      <c r="T63" s="33">
        <v>18.22787039153209</v>
      </c>
      <c r="U63" s="33">
        <v>18.249386903460078</v>
      </c>
      <c r="V63" s="33">
        <v>18.22787039153209</v>
      </c>
      <c r="W63" s="32">
        <v>4.3479994600761976E-2</v>
      </c>
      <c r="X63" s="33">
        <v>4.3480480386276617E-2</v>
      </c>
      <c r="Y63" s="33">
        <v>4.3478978363826172E-2</v>
      </c>
      <c r="Z63" s="33">
        <v>4.3479089732563814E-2</v>
      </c>
      <c r="AA63" s="33">
        <v>4.3478808488410195E-2</v>
      </c>
      <c r="AB63" s="33">
        <v>4.3479089732563814E-2</v>
      </c>
      <c r="AC63" s="33">
        <v>4.3478808488410195E-2</v>
      </c>
      <c r="AD63" s="32">
        <v>5.5276050281074698E-2</v>
      </c>
      <c r="AE63" s="33">
        <v>5.5276050281074698E-2</v>
      </c>
      <c r="AF63" s="33">
        <v>5.5276050281074698E-2</v>
      </c>
      <c r="AG63" s="33">
        <v>5.5276050281074698E-2</v>
      </c>
      <c r="AH63" s="33">
        <v>5.5276050281074698E-2</v>
      </c>
      <c r="AI63" s="33">
        <v>5.5276050281074698E-2</v>
      </c>
      <c r="AJ63" s="33">
        <v>5.5276050281074698E-2</v>
      </c>
      <c r="AK63" s="32">
        <v>18.540796160133819</v>
      </c>
      <c r="AL63" s="33">
        <v>18.947051646238698</v>
      </c>
      <c r="AM63" s="33">
        <v>17.69093172839148</v>
      </c>
      <c r="AN63" s="33">
        <v>17.784067812703828</v>
      </c>
      <c r="AO63" s="33">
        <v>17.548867344804041</v>
      </c>
      <c r="AP63" s="33">
        <v>17.784067812703828</v>
      </c>
      <c r="AQ63" s="34">
        <v>17.548867344804041</v>
      </c>
    </row>
    <row r="64" spans="1:43" s="28" customFormat="1" ht="12">
      <c r="A64" s="35" t="s">
        <v>36</v>
      </c>
      <c r="B64" s="36">
        <v>11.243457674034458</v>
      </c>
      <c r="C64" s="37">
        <v>11.243457672519462</v>
      </c>
      <c r="D64" s="37">
        <v>10.568850212168295</v>
      </c>
      <c r="E64" s="37">
        <v>10.568850212168295</v>
      </c>
      <c r="F64" s="37">
        <v>10.568850212168295</v>
      </c>
      <c r="G64" s="37">
        <v>10.535149435951404</v>
      </c>
      <c r="H64" s="37">
        <v>10.535149435951404</v>
      </c>
      <c r="I64" s="36">
        <v>18.344873844758791</v>
      </c>
      <c r="J64" s="37">
        <v>3.7169271858468163</v>
      </c>
      <c r="K64" s="37">
        <v>3.4939115546960151</v>
      </c>
      <c r="L64" s="37">
        <v>3.4939115546960151</v>
      </c>
      <c r="M64" s="37">
        <v>3.4939115546960151</v>
      </c>
      <c r="N64" s="37">
        <v>3.4950528448394982</v>
      </c>
      <c r="O64" s="37">
        <v>3.4950528448394982</v>
      </c>
      <c r="P64" s="36">
        <v>41.836414757634216</v>
      </c>
      <c r="Q64" s="37">
        <v>8.4946429527124394</v>
      </c>
      <c r="R64" s="37">
        <v>7.9849643755496924</v>
      </c>
      <c r="S64" s="37">
        <v>7.9849643755496924</v>
      </c>
      <c r="T64" s="37">
        <v>7.9849643755496924</v>
      </c>
      <c r="U64" s="37">
        <v>7.9861056656931719</v>
      </c>
      <c r="V64" s="37">
        <v>7.9861056656931719</v>
      </c>
      <c r="W64" s="36">
        <v>6.6798783229307643E-2</v>
      </c>
      <c r="X64" s="37">
        <v>6.6798783217106666E-2</v>
      </c>
      <c r="Y64" s="37">
        <v>6.2790856224080316E-2</v>
      </c>
      <c r="Z64" s="37">
        <v>6.2790856224080316E-2</v>
      </c>
      <c r="AA64" s="37">
        <v>6.2790856224080316E-2</v>
      </c>
      <c r="AB64" s="37">
        <v>6.2483468745435367E-2</v>
      </c>
      <c r="AC64" s="37">
        <v>6.2483468745435367E-2</v>
      </c>
      <c r="AD64" s="36">
        <v>7.7224026854691014E-3</v>
      </c>
      <c r="AE64" s="37">
        <v>7.7224026840585856E-3</v>
      </c>
      <c r="AF64" s="37">
        <v>7.2590585230150623E-3</v>
      </c>
      <c r="AG64" s="37">
        <v>7.2590585230150623E-3</v>
      </c>
      <c r="AH64" s="37">
        <v>7.2590585230150623E-3</v>
      </c>
      <c r="AI64" s="37">
        <v>7.261341103302032E-3</v>
      </c>
      <c r="AJ64" s="37">
        <v>7.261341103302032E-3</v>
      </c>
      <c r="AK64" s="36">
        <v>16.25952442982992</v>
      </c>
      <c r="AL64" s="37">
        <v>16.259524426860072</v>
      </c>
      <c r="AM64" s="37">
        <v>15.283952961248465</v>
      </c>
      <c r="AN64" s="37">
        <v>15.283952961248465</v>
      </c>
      <c r="AO64" s="37">
        <v>15.283952961248465</v>
      </c>
      <c r="AP64" s="37">
        <v>15.278043181246435</v>
      </c>
      <c r="AQ64" s="38">
        <v>15.278043181246435</v>
      </c>
    </row>
    <row r="65" spans="1:43" s="28" customFormat="1" thickBot="1">
      <c r="A65" s="39" t="s">
        <v>49</v>
      </c>
      <c r="B65" s="40">
        <v>1.0299206896506501</v>
      </c>
      <c r="C65" s="41">
        <v>1.0299206896506501</v>
      </c>
      <c r="D65" s="41">
        <v>0.96812544827161395</v>
      </c>
      <c r="E65" s="41">
        <v>0.96812544827161395</v>
      </c>
      <c r="F65" s="41">
        <v>0.96812544827161395</v>
      </c>
      <c r="G65" s="41">
        <v>0.96812544827161395</v>
      </c>
      <c r="H65" s="41">
        <v>0.96812544827161395</v>
      </c>
      <c r="I65" s="40">
        <v>2.93288513919213</v>
      </c>
      <c r="J65" s="41">
        <v>2.93288513919213</v>
      </c>
      <c r="K65" s="41">
        <v>2.7569120308406001</v>
      </c>
      <c r="L65" s="41">
        <v>2.7569120308406001</v>
      </c>
      <c r="M65" s="41">
        <v>2.7569120308406001</v>
      </c>
      <c r="N65" s="41">
        <v>2.7569120308406001</v>
      </c>
      <c r="O65" s="41">
        <v>2.7569120308406001</v>
      </c>
      <c r="P65" s="40">
        <v>6.6789368904639304</v>
      </c>
      <c r="Q65" s="41">
        <v>6.6789368904639304</v>
      </c>
      <c r="R65" s="41">
        <v>6.2782006770360903</v>
      </c>
      <c r="S65" s="41">
        <v>6.2782006770360903</v>
      </c>
      <c r="T65" s="41">
        <v>6.2782006770360903</v>
      </c>
      <c r="U65" s="41">
        <v>6.2782006770360903</v>
      </c>
      <c r="V65" s="41">
        <v>6.2782006770360903</v>
      </c>
      <c r="W65" s="40">
        <v>6.8947946001654496E-3</v>
      </c>
      <c r="X65" s="41">
        <v>6.8947946001654496E-3</v>
      </c>
      <c r="Y65" s="41">
        <v>6.4811069241555502E-3</v>
      </c>
      <c r="Z65" s="41">
        <v>6.4811069241555502E-3</v>
      </c>
      <c r="AA65" s="41">
        <v>6.4811069241555502E-3</v>
      </c>
      <c r="AB65" s="41">
        <v>6.4811069241555502E-3</v>
      </c>
      <c r="AC65" s="41">
        <v>6.4811069241555502E-3</v>
      </c>
      <c r="AD65" s="40">
        <v>1.7194001496671999E-3</v>
      </c>
      <c r="AE65" s="41">
        <v>1.7194001496671999E-3</v>
      </c>
      <c r="AF65" s="41">
        <v>1.6162361406871701E-3</v>
      </c>
      <c r="AG65" s="41">
        <v>1.6162361406871701E-3</v>
      </c>
      <c r="AH65" s="41">
        <v>1.6162361406871701E-3</v>
      </c>
      <c r="AI65" s="41">
        <v>1.6162361406871701E-3</v>
      </c>
      <c r="AJ65" s="41">
        <v>1.6162361406871701E-3</v>
      </c>
      <c r="AK65" s="40">
        <v>3.61638992068842</v>
      </c>
      <c r="AL65" s="41">
        <v>3.61638992068842</v>
      </c>
      <c r="AM65" s="41">
        <v>3.3994065254471102</v>
      </c>
      <c r="AN65" s="41">
        <v>3.3994065254471102</v>
      </c>
      <c r="AO65" s="41">
        <v>3.3994065254471102</v>
      </c>
      <c r="AP65" s="41">
        <v>3.3994065254471102</v>
      </c>
      <c r="AQ65" s="42">
        <v>3.3994065254471102</v>
      </c>
    </row>
  </sheetData>
  <mergeCells count="13">
    <mergeCell ref="B3:AQ3"/>
    <mergeCell ref="B5:H5"/>
    <mergeCell ref="I5:O5"/>
    <mergeCell ref="P5:V5"/>
    <mergeCell ref="W5:AC5"/>
    <mergeCell ref="AD5:AJ5"/>
    <mergeCell ref="AK5:AQ5"/>
    <mergeCell ref="AK61:AQ61"/>
    <mergeCell ref="B61:H61"/>
    <mergeCell ref="I61:O61"/>
    <mergeCell ref="P61:V61"/>
    <mergeCell ref="W61:AC61"/>
    <mergeCell ref="AD61:AJ61"/>
  </mergeCells>
  <pageMargins left="0.35" right="0.21" top="1" bottom="1" header="0.5" footer="0.5"/>
  <pageSetup scale="3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Q65"/>
  <sheetViews>
    <sheetView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60</v>
      </c>
      <c r="W1" s="3"/>
      <c r="X1" s="3"/>
      <c r="Y1" s="3"/>
      <c r="Z1" s="3"/>
    </row>
    <row r="2" spans="1:43" ht="13.5" thickBot="1">
      <c r="W2" s="3"/>
      <c r="X2" s="3"/>
      <c r="Y2" s="3"/>
      <c r="Z2" s="3"/>
    </row>
    <row r="3" spans="1:43" ht="39" customHeight="1" thickBot="1">
      <c r="A3" s="4"/>
      <c r="B3" s="48" t="s">
        <v>57</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50"/>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51" t="s">
        <v>1</v>
      </c>
      <c r="C5" s="52"/>
      <c r="D5" s="52"/>
      <c r="E5" s="52"/>
      <c r="F5" s="53"/>
      <c r="G5" s="53"/>
      <c r="H5" s="54"/>
      <c r="I5" s="51" t="s">
        <v>2</v>
      </c>
      <c r="J5" s="52"/>
      <c r="K5" s="52"/>
      <c r="L5" s="52"/>
      <c r="M5" s="52"/>
      <c r="N5" s="52"/>
      <c r="O5" s="55"/>
      <c r="P5" s="51" t="s">
        <v>3</v>
      </c>
      <c r="Q5" s="52"/>
      <c r="R5" s="52"/>
      <c r="S5" s="52"/>
      <c r="T5" s="52"/>
      <c r="U5" s="52"/>
      <c r="V5" s="52"/>
      <c r="W5" s="51" t="s">
        <v>4</v>
      </c>
      <c r="X5" s="52"/>
      <c r="Y5" s="52"/>
      <c r="Z5" s="52"/>
      <c r="AA5" s="52"/>
      <c r="AB5" s="52"/>
      <c r="AC5" s="52"/>
      <c r="AD5" s="51" t="s">
        <v>5</v>
      </c>
      <c r="AE5" s="52"/>
      <c r="AF5" s="52"/>
      <c r="AG5" s="52"/>
      <c r="AH5" s="52"/>
      <c r="AI5" s="52"/>
      <c r="AJ5" s="52"/>
      <c r="AK5" s="51" t="s">
        <v>6</v>
      </c>
      <c r="AL5" s="52"/>
      <c r="AM5" s="52"/>
      <c r="AN5" s="52"/>
      <c r="AO5" s="52"/>
      <c r="AP5" s="52"/>
      <c r="AQ5" s="55"/>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43" t="s">
        <v>7</v>
      </c>
      <c r="B7" s="12">
        <v>69.938759285416552</v>
      </c>
      <c r="C7" s="13">
        <v>72.752578202923772</v>
      </c>
      <c r="D7" s="13">
        <v>71.113397183701522</v>
      </c>
      <c r="E7" s="13">
        <v>77.62473057797429</v>
      </c>
      <c r="F7" s="13">
        <v>77.580430870968314</v>
      </c>
      <c r="G7" s="13">
        <v>79.052558118397698</v>
      </c>
      <c r="H7" s="13">
        <v>61.057619472921282</v>
      </c>
      <c r="I7" s="12">
        <v>15.735564377436342</v>
      </c>
      <c r="J7" s="13">
        <v>16.233209348509448</v>
      </c>
      <c r="K7" s="13">
        <v>16.055939003940424</v>
      </c>
      <c r="L7" s="13">
        <v>16.535482979588931</v>
      </c>
      <c r="M7" s="13">
        <v>16.345103021978524</v>
      </c>
      <c r="N7" s="13">
        <v>16.475722733107961</v>
      </c>
      <c r="O7" s="13">
        <v>16.843672859382675</v>
      </c>
      <c r="P7" s="12">
        <v>35.996199585501728</v>
      </c>
      <c r="Q7" s="13">
        <v>37.080996690491986</v>
      </c>
      <c r="R7" s="13">
        <v>36.441434729070721</v>
      </c>
      <c r="S7" s="13">
        <v>37.555528575735885</v>
      </c>
      <c r="T7" s="13">
        <v>37.412833841559433</v>
      </c>
      <c r="U7" s="13">
        <v>37.966637856891715</v>
      </c>
      <c r="V7" s="13">
        <v>38.758683835560262</v>
      </c>
      <c r="W7" s="12">
        <v>0.17146131156265532</v>
      </c>
      <c r="X7" s="13">
        <v>0.1769634481125017</v>
      </c>
      <c r="Y7" s="13">
        <v>0.17142932718124601</v>
      </c>
      <c r="Z7" s="13">
        <v>0.189588877083611</v>
      </c>
      <c r="AA7" s="13">
        <v>0.18975437944026899</v>
      </c>
      <c r="AB7" s="13">
        <v>0.19499898926462336</v>
      </c>
      <c r="AC7" s="13">
        <v>0.16521528432480123</v>
      </c>
      <c r="AD7" s="12">
        <v>0.16051364465052903</v>
      </c>
      <c r="AE7" s="13">
        <v>0.21945065163063268</v>
      </c>
      <c r="AF7" s="13">
        <v>0.24325098529643638</v>
      </c>
      <c r="AG7" s="13">
        <v>0.19123938564252846</v>
      </c>
      <c r="AH7" s="13">
        <v>0.19053059033043288</v>
      </c>
      <c r="AI7" s="13">
        <v>0.17099420975481122</v>
      </c>
      <c r="AJ7" s="13">
        <v>0.11973966912435303</v>
      </c>
      <c r="AK7" s="12">
        <v>71.485795627931381</v>
      </c>
      <c r="AL7" s="13">
        <v>68.916693453064724</v>
      </c>
      <c r="AM7" s="13">
        <v>69.239428077483225</v>
      </c>
      <c r="AN7" s="13">
        <v>72.437877219643738</v>
      </c>
      <c r="AO7" s="13">
        <v>73.770448943636126</v>
      </c>
      <c r="AP7" s="13">
        <v>81.862043829020422</v>
      </c>
      <c r="AQ7" s="14">
        <v>90.819747948176229</v>
      </c>
    </row>
    <row r="8" spans="1:43" ht="14.25">
      <c r="A8" s="44" t="s">
        <v>68</v>
      </c>
      <c r="B8" s="15">
        <v>25.213417877219253</v>
      </c>
      <c r="C8" s="16">
        <v>25.605777025513998</v>
      </c>
      <c r="D8" s="16">
        <v>24.560593590202775</v>
      </c>
      <c r="E8" s="16">
        <v>24.538232088529472</v>
      </c>
      <c r="F8" s="16">
        <v>24.485939374067712</v>
      </c>
      <c r="G8" s="16">
        <v>24.312891870702</v>
      </c>
      <c r="H8" s="16">
        <v>23.276328275917503</v>
      </c>
      <c r="I8" s="15">
        <v>19.61087448513689</v>
      </c>
      <c r="J8" s="16">
        <v>15.568192500136357</v>
      </c>
      <c r="K8" s="16">
        <v>14.935379561639511</v>
      </c>
      <c r="L8" s="16">
        <v>15.539729730569029</v>
      </c>
      <c r="M8" s="16">
        <v>15.568857256579996</v>
      </c>
      <c r="N8" s="16">
        <v>15.197465257268753</v>
      </c>
      <c r="O8" s="16">
        <v>15.781030960960612</v>
      </c>
      <c r="P8" s="15">
        <v>43.832268377182885</v>
      </c>
      <c r="Q8" s="16">
        <v>34.778778125182377</v>
      </c>
      <c r="R8" s="16">
        <v>33.675060669460784</v>
      </c>
      <c r="S8" s="16">
        <v>34.202382338819199</v>
      </c>
      <c r="T8" s="16">
        <v>33.836638680547551</v>
      </c>
      <c r="U8" s="16">
        <v>33.559991315268682</v>
      </c>
      <c r="V8" s="16">
        <v>34.575676899898433</v>
      </c>
      <c r="W8" s="15">
        <v>0.13869246921748982</v>
      </c>
      <c r="X8" s="16">
        <v>0.14034554028780008</v>
      </c>
      <c r="Y8" s="16">
        <v>0.13484633480927435</v>
      </c>
      <c r="Z8" s="16">
        <v>0.13468905947115623</v>
      </c>
      <c r="AA8" s="16">
        <v>0.13390435224699143</v>
      </c>
      <c r="AB8" s="16">
        <v>0.13241206859292728</v>
      </c>
      <c r="AC8" s="16">
        <v>0.1287724871620444</v>
      </c>
      <c r="AD8" s="15">
        <v>9.4636918355024663E-2</v>
      </c>
      <c r="AE8" s="16">
        <v>9.5977337207685309E-2</v>
      </c>
      <c r="AF8" s="16">
        <v>9.3651726196740309E-2</v>
      </c>
      <c r="AG8" s="16">
        <v>9.3654990613501354E-2</v>
      </c>
      <c r="AH8" s="16">
        <v>9.3311509251597258E-2</v>
      </c>
      <c r="AI8" s="16">
        <v>9.2464547604775793E-2</v>
      </c>
      <c r="AJ8" s="16">
        <v>9.7920736330435743E-2</v>
      </c>
      <c r="AK8" s="15">
        <v>57.128186312292748</v>
      </c>
      <c r="AL8" s="16">
        <v>58.301581997632056</v>
      </c>
      <c r="AM8" s="16">
        <v>54.657616677251625</v>
      </c>
      <c r="AN8" s="16">
        <v>55.672070545334343</v>
      </c>
      <c r="AO8" s="16">
        <v>52.299324425233863</v>
      </c>
      <c r="AP8" s="16">
        <v>54.212990810738191</v>
      </c>
      <c r="AQ8" s="17">
        <v>62.886375694749169</v>
      </c>
    </row>
    <row r="9" spans="1:43">
      <c r="A9" s="44" t="s">
        <v>9</v>
      </c>
      <c r="B9" s="15">
        <v>24.266005821143644</v>
      </c>
      <c r="C9" s="16">
        <v>27.555521962962395</v>
      </c>
      <c r="D9" s="16">
        <v>27.734656593572733</v>
      </c>
      <c r="E9" s="16">
        <v>28.020649429393504</v>
      </c>
      <c r="F9" s="16">
        <v>28.22204241333883</v>
      </c>
      <c r="G9" s="16">
        <v>28.616663142676529</v>
      </c>
      <c r="H9" s="16">
        <v>29.359302850556421</v>
      </c>
      <c r="I9" s="15">
        <v>16.911600852948808</v>
      </c>
      <c r="J9" s="16">
        <v>18.870964364461354</v>
      </c>
      <c r="K9" s="16">
        <v>17.702410470790934</v>
      </c>
      <c r="L9" s="16">
        <v>17.874892800988896</v>
      </c>
      <c r="M9" s="16">
        <v>17.825277876150796</v>
      </c>
      <c r="N9" s="16">
        <v>18.832140062417061</v>
      </c>
      <c r="O9" s="16">
        <v>18.936765054773343</v>
      </c>
      <c r="P9" s="15">
        <v>37.988122438404275</v>
      </c>
      <c r="Q9" s="16">
        <v>42.505348109419103</v>
      </c>
      <c r="R9" s="16">
        <v>39.815114855331878</v>
      </c>
      <c r="S9" s="16">
        <v>40.100786207045118</v>
      </c>
      <c r="T9" s="16">
        <v>39.679449755709328</v>
      </c>
      <c r="U9" s="16">
        <v>40.581668467819597</v>
      </c>
      <c r="V9" s="16">
        <v>42.010382763817816</v>
      </c>
      <c r="W9" s="15">
        <v>8.905442592530477E-2</v>
      </c>
      <c r="X9" s="16">
        <v>0.10023468894108842</v>
      </c>
      <c r="Y9" s="16">
        <v>9.4696234645074998E-2</v>
      </c>
      <c r="Z9" s="16">
        <v>9.6582284982513991E-2</v>
      </c>
      <c r="AA9" s="16">
        <v>9.7230300721162899E-2</v>
      </c>
      <c r="AB9" s="16">
        <v>9.7800232442101981E-2</v>
      </c>
      <c r="AC9" s="16">
        <v>0.10012455101681254</v>
      </c>
      <c r="AD9" s="15">
        <v>4.4622350678194513E-2</v>
      </c>
      <c r="AE9" s="16">
        <v>5.0533200713231703E-2</v>
      </c>
      <c r="AF9" s="16">
        <v>4.7080065841991821E-2</v>
      </c>
      <c r="AG9" s="16">
        <v>4.9478253576659116E-2</v>
      </c>
      <c r="AH9" s="16">
        <v>4.9767611312212821E-2</v>
      </c>
      <c r="AI9" s="16">
        <v>4.9503571882280321E-2</v>
      </c>
      <c r="AJ9" s="16">
        <v>5.222730631846214E-2</v>
      </c>
      <c r="AK9" s="15">
        <v>46.930084647883128</v>
      </c>
      <c r="AL9" s="16">
        <v>50.931768707025597</v>
      </c>
      <c r="AM9" s="16">
        <v>48.374930112989652</v>
      </c>
      <c r="AN9" s="16">
        <v>48.886503077494112</v>
      </c>
      <c r="AO9" s="16">
        <v>48.04484357259561</v>
      </c>
      <c r="AP9" s="16">
        <v>52.083268481092922</v>
      </c>
      <c r="AQ9" s="17">
        <v>58.947368489672257</v>
      </c>
    </row>
    <row r="10" spans="1:43">
      <c r="A10" s="44" t="s">
        <v>10</v>
      </c>
      <c r="B10" s="15">
        <v>0.58864078030826406</v>
      </c>
      <c r="C10" s="16">
        <v>0.63569845105247502</v>
      </c>
      <c r="D10" s="16">
        <v>0.49322651139621698</v>
      </c>
      <c r="E10" s="16">
        <v>0.52622687894216402</v>
      </c>
      <c r="F10" s="16">
        <v>0.51156005137515603</v>
      </c>
      <c r="G10" s="16">
        <v>0.51156004670222099</v>
      </c>
      <c r="H10" s="16">
        <v>0.51156005137515603</v>
      </c>
      <c r="I10" s="15">
        <v>5.0638197314086701</v>
      </c>
      <c r="J10" s="16">
        <v>4.9261710232749865</v>
      </c>
      <c r="K10" s="16">
        <v>6.0488922375745169</v>
      </c>
      <c r="L10" s="16">
        <v>6.284224042142128</v>
      </c>
      <c r="M10" s="16">
        <v>5.6488169014338014</v>
      </c>
      <c r="N10" s="16">
        <v>5.7929482067760798</v>
      </c>
      <c r="O10" s="16">
        <v>5.4438225222853598</v>
      </c>
      <c r="P10" s="15">
        <v>16.973943102780364</v>
      </c>
      <c r="Q10" s="16">
        <v>11.183362794172002</v>
      </c>
      <c r="R10" s="16">
        <v>12.947054379087406</v>
      </c>
      <c r="S10" s="16">
        <v>20.845710646589932</v>
      </c>
      <c r="T10" s="16">
        <v>12.826678081071053</v>
      </c>
      <c r="U10" s="16">
        <v>13.018502274714125</v>
      </c>
      <c r="V10" s="16">
        <v>13.23808189794099</v>
      </c>
      <c r="W10" s="15">
        <v>1.2075341930597439E-3</v>
      </c>
      <c r="X10" s="16">
        <v>1.320975426183814E-3</v>
      </c>
      <c r="Y10" s="16">
        <v>1.031300803633541E-3</v>
      </c>
      <c r="Z10" s="16">
        <v>1.1053955272752177E-3</v>
      </c>
      <c r="AA10" s="16">
        <v>1.0789061374975246E-3</v>
      </c>
      <c r="AB10" s="16">
        <v>1.0820447216710624E-3</v>
      </c>
      <c r="AC10" s="16">
        <v>1.0871525010602151E-3</v>
      </c>
      <c r="AD10" s="15">
        <v>2.3525566333262101E-3</v>
      </c>
      <c r="AE10" s="16">
        <v>2.5808270448711601E-3</v>
      </c>
      <c r="AF10" s="16">
        <v>1.96742447041692E-3</v>
      </c>
      <c r="AG10" s="16">
        <v>2.1014003215650001E-3</v>
      </c>
      <c r="AH10" s="16">
        <v>2.04185550879296E-3</v>
      </c>
      <c r="AI10" s="16">
        <v>2.04185548612518E-3</v>
      </c>
      <c r="AJ10" s="16">
        <v>2.04185550879296E-3</v>
      </c>
      <c r="AK10" s="15">
        <v>58.34351617455129</v>
      </c>
      <c r="AL10" s="16">
        <v>60.20645527299898</v>
      </c>
      <c r="AM10" s="16">
        <v>66.794583025347791</v>
      </c>
      <c r="AN10" s="16">
        <v>74.536541664698206</v>
      </c>
      <c r="AO10" s="16">
        <v>76.482683936137207</v>
      </c>
      <c r="AP10" s="16">
        <v>79.107446279295445</v>
      </c>
      <c r="AQ10" s="17">
        <v>83.378999978421461</v>
      </c>
    </row>
    <row r="11" spans="1:43">
      <c r="A11" s="44" t="s">
        <v>11</v>
      </c>
      <c r="B11" s="15">
        <v>18.477820759440441</v>
      </c>
      <c r="C11" s="16">
        <v>13.419357460861015</v>
      </c>
      <c r="D11" s="16">
        <v>12.836136200803734</v>
      </c>
      <c r="E11" s="16">
        <v>12.878176226472043</v>
      </c>
      <c r="F11" s="16">
        <v>12.857987287841121</v>
      </c>
      <c r="G11" s="16">
        <v>12.952963894008176</v>
      </c>
      <c r="H11" s="16">
        <v>14.900448903227131</v>
      </c>
      <c r="I11" s="15">
        <v>16.365531084985236</v>
      </c>
      <c r="J11" s="16">
        <v>11.897888442258914</v>
      </c>
      <c r="K11" s="16">
        <v>11.485204898608902</v>
      </c>
      <c r="L11" s="16">
        <v>11.638576287037017</v>
      </c>
      <c r="M11" s="16">
        <v>11.689483705996645</v>
      </c>
      <c r="N11" s="16">
        <v>11.68798495636338</v>
      </c>
      <c r="O11" s="16">
        <v>11.761111122826536</v>
      </c>
      <c r="P11" s="15">
        <v>37.262004667396624</v>
      </c>
      <c r="Q11" s="16">
        <v>26.984407527817606</v>
      </c>
      <c r="R11" s="16">
        <v>25.977346422119364</v>
      </c>
      <c r="S11" s="16">
        <v>26.295797408550506</v>
      </c>
      <c r="T11" s="16">
        <v>26.336426689330573</v>
      </c>
      <c r="U11" s="16">
        <v>26.368771551178895</v>
      </c>
      <c r="V11" s="16">
        <v>26.646919188134852</v>
      </c>
      <c r="W11" s="15">
        <v>8.2614218929967051E-2</v>
      </c>
      <c r="X11" s="16">
        <v>7.7724425257838056E-2</v>
      </c>
      <c r="Y11" s="16">
        <v>7.214496192006048E-2</v>
      </c>
      <c r="Z11" s="16">
        <v>7.3413368979867638E-2</v>
      </c>
      <c r="AA11" s="16">
        <v>7.2097144892693601E-2</v>
      </c>
      <c r="AB11" s="16">
        <v>7.3808589367205843E-2</v>
      </c>
      <c r="AC11" s="16">
        <v>9.3273104362720932E-2</v>
      </c>
      <c r="AD11" s="15">
        <v>3.3991558621069159E-2</v>
      </c>
      <c r="AE11" s="16">
        <v>2.5751656188649639E-2</v>
      </c>
      <c r="AF11" s="16">
        <v>2.5099307438109026E-2</v>
      </c>
      <c r="AG11" s="16">
        <v>2.5250624272277967E-2</v>
      </c>
      <c r="AH11" s="16">
        <v>2.5026445632184535E-2</v>
      </c>
      <c r="AI11" s="16">
        <v>2.4795246152982842E-2</v>
      </c>
      <c r="AJ11" s="16">
        <v>4.5186760714709083E-2</v>
      </c>
      <c r="AK11" s="15">
        <v>43.233307280876339</v>
      </c>
      <c r="AL11" s="16">
        <v>40.542922325959609</v>
      </c>
      <c r="AM11" s="16">
        <v>39.344582050706883</v>
      </c>
      <c r="AN11" s="16">
        <v>41.105870573275404</v>
      </c>
      <c r="AO11" s="16">
        <v>42.543805019111886</v>
      </c>
      <c r="AP11" s="16">
        <v>45.18437509029382</v>
      </c>
      <c r="AQ11" s="17">
        <v>47.90901944963781</v>
      </c>
    </row>
    <row r="12" spans="1:43">
      <c r="A12" s="44" t="s">
        <v>12</v>
      </c>
      <c r="B12" s="15">
        <v>2.9109428714317799E-2</v>
      </c>
      <c r="C12" s="16">
        <v>0</v>
      </c>
      <c r="D12" s="16">
        <v>0</v>
      </c>
      <c r="E12" s="16">
        <v>0</v>
      </c>
      <c r="F12" s="16">
        <v>0</v>
      </c>
      <c r="G12" s="16">
        <v>0</v>
      </c>
      <c r="H12" s="16">
        <v>0</v>
      </c>
      <c r="I12" s="15">
        <v>0.49344058937017998</v>
      </c>
      <c r="J12" s="16">
        <v>0.4453006942977335</v>
      </c>
      <c r="K12" s="16">
        <v>0.49682453149458256</v>
      </c>
      <c r="L12" s="16">
        <v>0.49087416338497153</v>
      </c>
      <c r="M12" s="16">
        <v>0.45753484610748457</v>
      </c>
      <c r="N12" s="16">
        <v>0.55862602038533538</v>
      </c>
      <c r="O12" s="16">
        <v>0.70207191507250744</v>
      </c>
      <c r="P12" s="15">
        <v>0.95660338056502425</v>
      </c>
      <c r="Q12" s="16">
        <v>0.83340263072762666</v>
      </c>
      <c r="R12" s="16">
        <v>0.89100680344203809</v>
      </c>
      <c r="S12" s="16">
        <v>0.88471493424824221</v>
      </c>
      <c r="T12" s="16">
        <v>0.82641048439043374</v>
      </c>
      <c r="U12" s="16">
        <v>1.0329865300405747</v>
      </c>
      <c r="V12" s="16">
        <v>1.3423432461694609</v>
      </c>
      <c r="W12" s="15">
        <v>5.0770038150153667E-5</v>
      </c>
      <c r="X12" s="16">
        <v>7.5664192850273715E-6</v>
      </c>
      <c r="Y12" s="16">
        <v>7.9474655214440269E-6</v>
      </c>
      <c r="Z12" s="16">
        <v>2.1247393706396682E-5</v>
      </c>
      <c r="AA12" s="16">
        <v>7.7233894614013499E-6</v>
      </c>
      <c r="AB12" s="16">
        <v>1.1600567939783135E-5</v>
      </c>
      <c r="AC12" s="16">
        <v>1.5274361688911073E-5</v>
      </c>
      <c r="AD12" s="15">
        <v>0</v>
      </c>
      <c r="AE12" s="16">
        <v>0</v>
      </c>
      <c r="AF12" s="16">
        <v>0</v>
      </c>
      <c r="AG12" s="16">
        <v>0</v>
      </c>
      <c r="AH12" s="16">
        <v>0</v>
      </c>
      <c r="AI12" s="16">
        <v>0</v>
      </c>
      <c r="AJ12" s="16">
        <v>0</v>
      </c>
      <c r="AK12" s="15">
        <v>7.030080597374984</v>
      </c>
      <c r="AL12" s="16">
        <v>6.3276883563643205</v>
      </c>
      <c r="AM12" s="16">
        <v>6.6463518803619035</v>
      </c>
      <c r="AN12" s="16">
        <v>6.6524031725595227</v>
      </c>
      <c r="AO12" s="16">
        <v>6.4589602724347914</v>
      </c>
      <c r="AP12" s="16">
        <v>9.7013892456415096</v>
      </c>
      <c r="AQ12" s="17">
        <v>12.773730475269353</v>
      </c>
    </row>
    <row r="13" spans="1:43">
      <c r="A13" s="44" t="s">
        <v>13</v>
      </c>
      <c r="B13" s="15">
        <v>0.15722224248576</v>
      </c>
      <c r="C13" s="16">
        <v>0.15722224248576</v>
      </c>
      <c r="D13" s="16">
        <v>0.15722224248576</v>
      </c>
      <c r="E13" s="16">
        <v>0.15722224248576</v>
      </c>
      <c r="F13" s="16">
        <v>0.15722224248576</v>
      </c>
      <c r="G13" s="16">
        <v>0.15722224248576</v>
      </c>
      <c r="H13" s="16">
        <v>7.9733035115999995E-2</v>
      </c>
      <c r="I13" s="15">
        <v>0.21802690804156877</v>
      </c>
      <c r="J13" s="16">
        <v>0.18968701896683848</v>
      </c>
      <c r="K13" s="16">
        <v>0.34462078314774752</v>
      </c>
      <c r="L13" s="16">
        <v>0.22382098706834277</v>
      </c>
      <c r="M13" s="16">
        <v>0.25228583384518116</v>
      </c>
      <c r="N13" s="16">
        <v>0.28587446870430749</v>
      </c>
      <c r="O13" s="16">
        <v>0.32693021806477413</v>
      </c>
      <c r="P13" s="15">
        <v>0.3638711034278056</v>
      </c>
      <c r="Q13" s="16">
        <v>0.33553121435307487</v>
      </c>
      <c r="R13" s="16">
        <v>0.57072353658405195</v>
      </c>
      <c r="S13" s="16">
        <v>0.4138216469986965</v>
      </c>
      <c r="T13" s="16">
        <v>0.47895178816512191</v>
      </c>
      <c r="U13" s="16">
        <v>0.59266271168701667</v>
      </c>
      <c r="V13" s="16">
        <v>0.68891672126758696</v>
      </c>
      <c r="W13" s="15">
        <v>5.669924429998299E-7</v>
      </c>
      <c r="X13" s="16">
        <v>5.1292002804322432E-7</v>
      </c>
      <c r="Y13" s="16">
        <v>1.3847462939368165E-6</v>
      </c>
      <c r="Z13" s="16">
        <v>1.5093437162602323E-6</v>
      </c>
      <c r="AA13" s="16">
        <v>2.3386327316428156E-6</v>
      </c>
      <c r="AB13" s="16">
        <v>4.6163488412307671E-6</v>
      </c>
      <c r="AC13" s="16">
        <v>7.0190064487884248E-6</v>
      </c>
      <c r="AD13" s="15">
        <v>0</v>
      </c>
      <c r="AE13" s="16">
        <v>0</v>
      </c>
      <c r="AF13" s="16">
        <v>0</v>
      </c>
      <c r="AG13" s="16">
        <v>0</v>
      </c>
      <c r="AH13" s="16">
        <v>0</v>
      </c>
      <c r="AI13" s="16">
        <v>0</v>
      </c>
      <c r="AJ13" s="16">
        <v>0</v>
      </c>
      <c r="AK13" s="15">
        <v>1.1052184559659337</v>
      </c>
      <c r="AL13" s="16">
        <v>1.0599984678007954</v>
      </c>
      <c r="AM13" s="16">
        <v>1.789094319306666</v>
      </c>
      <c r="AN13" s="16">
        <v>1.8932933636325597</v>
      </c>
      <c r="AO13" s="16">
        <v>2.5868159202110834</v>
      </c>
      <c r="AP13" s="16">
        <v>4.4916373638579259</v>
      </c>
      <c r="AQ13" s="17">
        <v>6.1899232912978857</v>
      </c>
    </row>
    <row r="14" spans="1:43">
      <c r="A14" s="44" t="s">
        <v>14</v>
      </c>
      <c r="B14" s="15"/>
      <c r="C14" s="16"/>
      <c r="D14" s="16"/>
      <c r="E14" s="16"/>
      <c r="F14" s="16"/>
      <c r="G14" s="16"/>
      <c r="H14" s="16"/>
      <c r="I14" s="15"/>
      <c r="J14" s="16"/>
      <c r="K14" s="16"/>
      <c r="L14" s="16"/>
      <c r="M14" s="16"/>
      <c r="N14" s="16"/>
      <c r="O14" s="16"/>
      <c r="P14" s="15"/>
      <c r="Q14" s="16"/>
      <c r="R14" s="16"/>
      <c r="S14" s="16"/>
      <c r="T14" s="16"/>
      <c r="U14" s="16"/>
      <c r="V14" s="16"/>
      <c r="W14" s="15"/>
      <c r="X14" s="16"/>
      <c r="Y14" s="16"/>
      <c r="Z14" s="16"/>
      <c r="AA14" s="16"/>
      <c r="AB14" s="16"/>
      <c r="AC14" s="16"/>
      <c r="AD14" s="15"/>
      <c r="AE14" s="16"/>
      <c r="AF14" s="16"/>
      <c r="AG14" s="16"/>
      <c r="AH14" s="16"/>
      <c r="AI14" s="16"/>
      <c r="AJ14" s="16"/>
      <c r="AK14" s="15"/>
      <c r="AL14" s="16"/>
      <c r="AM14" s="16"/>
      <c r="AN14" s="16"/>
      <c r="AO14" s="16"/>
      <c r="AP14" s="16"/>
      <c r="AQ14" s="17"/>
    </row>
    <row r="15" spans="1:43">
      <c r="A15" s="44" t="s">
        <v>15</v>
      </c>
      <c r="B15" s="15">
        <v>63.305084026588418</v>
      </c>
      <c r="C15" s="16">
        <v>73.388358292888981</v>
      </c>
      <c r="D15" s="16">
        <v>69.833847858862043</v>
      </c>
      <c r="E15" s="16">
        <v>69.533623616323169</v>
      </c>
      <c r="F15" s="16">
        <v>67.441022798749714</v>
      </c>
      <c r="G15" s="16">
        <v>38.593514775894072</v>
      </c>
      <c r="H15" s="16">
        <v>37.093691058862206</v>
      </c>
      <c r="I15" s="15">
        <v>20.697630421390471</v>
      </c>
      <c r="J15" s="16">
        <v>23.472684087327938</v>
      </c>
      <c r="K15" s="16">
        <v>24.177952675465225</v>
      </c>
      <c r="L15" s="16">
        <v>23.055569769287242</v>
      </c>
      <c r="M15" s="16">
        <v>22.415003990888106</v>
      </c>
      <c r="N15" s="16">
        <v>20.834481739069567</v>
      </c>
      <c r="O15" s="16">
        <v>22.07181159152239</v>
      </c>
      <c r="P15" s="15">
        <v>41.982977239018581</v>
      </c>
      <c r="Q15" s="16">
        <v>47.745742696573259</v>
      </c>
      <c r="R15" s="16">
        <v>48.148804858706193</v>
      </c>
      <c r="S15" s="16">
        <v>47.669286691187722</v>
      </c>
      <c r="T15" s="16">
        <v>46.73746165521311</v>
      </c>
      <c r="U15" s="16">
        <v>43.4134101570083</v>
      </c>
      <c r="V15" s="16">
        <v>48.102173326548424</v>
      </c>
      <c r="W15" s="15">
        <v>0.1481399741741182</v>
      </c>
      <c r="X15" s="16">
        <v>0.1767690484451826</v>
      </c>
      <c r="Y15" s="16">
        <v>0.17145465498186649</v>
      </c>
      <c r="Z15" s="16">
        <v>0.17888648643586408</v>
      </c>
      <c r="AA15" s="16">
        <v>0.17646866491436772</v>
      </c>
      <c r="AB15" s="16">
        <v>0.13275105102290041</v>
      </c>
      <c r="AC15" s="16">
        <v>0.13620887583191346</v>
      </c>
      <c r="AD15" s="15">
        <v>0.22877884419683786</v>
      </c>
      <c r="AE15" s="16">
        <v>0.27392110580534434</v>
      </c>
      <c r="AF15" s="16">
        <v>0.27147934377959948</v>
      </c>
      <c r="AG15" s="16">
        <v>0.28034231084036176</v>
      </c>
      <c r="AH15" s="16">
        <v>0.26446312973236213</v>
      </c>
      <c r="AI15" s="16">
        <v>0.12496327672071861</v>
      </c>
      <c r="AJ15" s="16">
        <v>0.111935431661391</v>
      </c>
      <c r="AK15" s="15">
        <v>115.29095596508742</v>
      </c>
      <c r="AL15" s="16">
        <v>123.55468799209572</v>
      </c>
      <c r="AM15" s="16">
        <v>125.55070218709872</v>
      </c>
      <c r="AN15" s="16">
        <v>132.53759899318405</v>
      </c>
      <c r="AO15" s="16">
        <v>137.6773812545984</v>
      </c>
      <c r="AP15" s="16">
        <v>155.60906269333671</v>
      </c>
      <c r="AQ15" s="17">
        <v>177.27471788312187</v>
      </c>
    </row>
    <row r="16" spans="1:43">
      <c r="A16" s="44" t="s">
        <v>16</v>
      </c>
      <c r="B16" s="15">
        <v>25.028923016178481</v>
      </c>
      <c r="C16" s="16">
        <v>28.675177841499604</v>
      </c>
      <c r="D16" s="16">
        <v>30.91821296414232</v>
      </c>
      <c r="E16" s="16">
        <v>32.471512164340041</v>
      </c>
      <c r="F16" s="16">
        <v>33.445721846525863</v>
      </c>
      <c r="G16" s="16">
        <v>32.394135837379267</v>
      </c>
      <c r="H16" s="16">
        <v>35.267169705126939</v>
      </c>
      <c r="I16" s="15">
        <v>12.373771972979185</v>
      </c>
      <c r="J16" s="16">
        <v>12.987715335537072</v>
      </c>
      <c r="K16" s="16">
        <v>12.951743797490728</v>
      </c>
      <c r="L16" s="16">
        <v>14.131790890751788</v>
      </c>
      <c r="M16" s="16">
        <v>14.106002182312997</v>
      </c>
      <c r="N16" s="16">
        <v>13.7608999650871</v>
      </c>
      <c r="O16" s="16">
        <v>14.74739837847366</v>
      </c>
      <c r="P16" s="15">
        <v>24.940266140830687</v>
      </c>
      <c r="Q16" s="16">
        <v>28.569492994082559</v>
      </c>
      <c r="R16" s="16">
        <v>28.269943167766591</v>
      </c>
      <c r="S16" s="16">
        <v>30.510488939805967</v>
      </c>
      <c r="T16" s="16">
        <v>30.865709399322458</v>
      </c>
      <c r="U16" s="16">
        <v>30.310678018408094</v>
      </c>
      <c r="V16" s="16">
        <v>32.483257357011752</v>
      </c>
      <c r="W16" s="15">
        <v>0.16542254870585391</v>
      </c>
      <c r="X16" s="16">
        <v>0.19859173963062871</v>
      </c>
      <c r="Y16" s="16">
        <v>0.19807016495018087</v>
      </c>
      <c r="Z16" s="16">
        <v>0.2108559664450386</v>
      </c>
      <c r="AA16" s="16">
        <v>0.21462816486174741</v>
      </c>
      <c r="AB16" s="16">
        <v>0.20776425992576125</v>
      </c>
      <c r="AC16" s="16">
        <v>0.22355511559503202</v>
      </c>
      <c r="AD16" s="15">
        <v>9.1010270184294612E-2</v>
      </c>
      <c r="AE16" s="16">
        <v>0.14423154761814685</v>
      </c>
      <c r="AF16" s="16">
        <v>0.19704631452335511</v>
      </c>
      <c r="AG16" s="16">
        <v>0.25213594826079938</v>
      </c>
      <c r="AH16" s="16">
        <v>0.2424679717970486</v>
      </c>
      <c r="AI16" s="16">
        <v>0.23231262742497275</v>
      </c>
      <c r="AJ16" s="16">
        <v>0.22227251192825986</v>
      </c>
      <c r="AK16" s="15">
        <v>67.518508827835277</v>
      </c>
      <c r="AL16" s="16">
        <v>74.339420777021672</v>
      </c>
      <c r="AM16" s="16">
        <v>73.166772361757126</v>
      </c>
      <c r="AN16" s="16">
        <v>79.769954922029811</v>
      </c>
      <c r="AO16" s="16">
        <v>83.055954379608934</v>
      </c>
      <c r="AP16" s="16">
        <v>93.081831983194519</v>
      </c>
      <c r="AQ16" s="17">
        <v>108.88599067151797</v>
      </c>
    </row>
    <row r="17" spans="1:43">
      <c r="A17" s="44" t="s">
        <v>17</v>
      </c>
      <c r="B17" s="15">
        <v>0</v>
      </c>
      <c r="C17" s="16">
        <v>0</v>
      </c>
      <c r="D17" s="16">
        <v>0</v>
      </c>
      <c r="E17" s="16">
        <v>0</v>
      </c>
      <c r="F17" s="16">
        <v>0</v>
      </c>
      <c r="G17" s="16">
        <v>0</v>
      </c>
      <c r="H17" s="16">
        <v>0</v>
      </c>
      <c r="I17" s="15">
        <v>5.8228170438037498E-3</v>
      </c>
      <c r="J17" s="16">
        <v>4.7927176164191003E-2</v>
      </c>
      <c r="K17" s="16">
        <v>4.9595478573037496E-3</v>
      </c>
      <c r="L17" s="16">
        <v>8.6162280406060998E-2</v>
      </c>
      <c r="M17" s="16">
        <v>7.3261997757761002E-2</v>
      </c>
      <c r="N17" s="16">
        <v>9.2156128447232616E-2</v>
      </c>
      <c r="O17" s="16">
        <v>0.20838366424197916</v>
      </c>
      <c r="P17" s="15">
        <v>0.26233721974433566</v>
      </c>
      <c r="Q17" s="16">
        <v>0.34284185181648308</v>
      </c>
      <c r="R17" s="16">
        <v>0.29987422350959592</v>
      </c>
      <c r="S17" s="16">
        <v>0.38107695605835301</v>
      </c>
      <c r="T17" s="16">
        <v>0.368176673410053</v>
      </c>
      <c r="U17" s="16">
        <v>0.46746088778408212</v>
      </c>
      <c r="V17" s="16">
        <v>0.60023608413022389</v>
      </c>
      <c r="W17" s="15">
        <v>1.0943295800193225E-6</v>
      </c>
      <c r="X17" s="16">
        <v>1.5677830692662042E-6</v>
      </c>
      <c r="Y17" s="16">
        <v>1.1994331905620506E-6</v>
      </c>
      <c r="Z17" s="16">
        <v>1.6748413611434402E-6</v>
      </c>
      <c r="AA17" s="16">
        <v>1.6387205697282E-6</v>
      </c>
      <c r="AB17" s="16">
        <v>3.075404692007508E-6</v>
      </c>
      <c r="AC17" s="16">
        <v>4.0725318618158518E-6</v>
      </c>
      <c r="AD17" s="15">
        <v>0</v>
      </c>
      <c r="AE17" s="16">
        <v>0</v>
      </c>
      <c r="AF17" s="16">
        <v>0</v>
      </c>
      <c r="AG17" s="16">
        <v>0</v>
      </c>
      <c r="AH17" s="16">
        <v>0</v>
      </c>
      <c r="AI17" s="16">
        <v>0</v>
      </c>
      <c r="AJ17" s="16">
        <v>0</v>
      </c>
      <c r="AK17" s="15">
        <v>0.91517219449044496</v>
      </c>
      <c r="AL17" s="16">
        <v>1.3111145839263381</v>
      </c>
      <c r="AM17" s="16">
        <v>1.0030688425071781</v>
      </c>
      <c r="AN17" s="16">
        <v>1.4006459040190999</v>
      </c>
      <c r="AO17" s="16">
        <v>1.37043860216984</v>
      </c>
      <c r="AP17" s="16">
        <v>2.5719170095731334</v>
      </c>
      <c r="AQ17" s="17">
        <v>3.4058002170100026</v>
      </c>
    </row>
    <row r="18" spans="1:43">
      <c r="A18" s="44" t="s">
        <v>18</v>
      </c>
      <c r="B18" s="15">
        <v>60.135992184331784</v>
      </c>
      <c r="C18" s="16">
        <v>44.585060878068418</v>
      </c>
      <c r="D18" s="16">
        <v>41.606616628662692</v>
      </c>
      <c r="E18" s="16">
        <v>42.128376036283882</v>
      </c>
      <c r="F18" s="16">
        <v>45.496424856171394</v>
      </c>
      <c r="G18" s="16">
        <v>46.073630918119775</v>
      </c>
      <c r="H18" s="16">
        <v>45.947215806343884</v>
      </c>
      <c r="I18" s="15">
        <v>15.402890251495002</v>
      </c>
      <c r="J18" s="16">
        <v>15.94319763523972</v>
      </c>
      <c r="K18" s="16">
        <v>15.328533533291649</v>
      </c>
      <c r="L18" s="16">
        <v>15.608498259541081</v>
      </c>
      <c r="M18" s="16">
        <v>15.65724009860326</v>
      </c>
      <c r="N18" s="16">
        <v>16.059658155210816</v>
      </c>
      <c r="O18" s="16">
        <v>16.310860508550135</v>
      </c>
      <c r="P18" s="15">
        <v>35.727101481664867</v>
      </c>
      <c r="Q18" s="16">
        <v>36.657361474511447</v>
      </c>
      <c r="R18" s="16">
        <v>34.864594035714248</v>
      </c>
      <c r="S18" s="16">
        <v>35.313429005311576</v>
      </c>
      <c r="T18" s="16">
        <v>35.377880868779421</v>
      </c>
      <c r="U18" s="16">
        <v>35.724142988336069</v>
      </c>
      <c r="V18" s="16">
        <v>36.692892864458777</v>
      </c>
      <c r="W18" s="15">
        <v>0.21195506655500562</v>
      </c>
      <c r="X18" s="16">
        <v>0.23116344863632865</v>
      </c>
      <c r="Y18" s="16">
        <v>0.21224554260039702</v>
      </c>
      <c r="Z18" s="16">
        <v>0.21466901700719607</v>
      </c>
      <c r="AA18" s="16">
        <v>0.22604814479683105</v>
      </c>
      <c r="AB18" s="16">
        <v>0.2310429878738271</v>
      </c>
      <c r="AC18" s="16">
        <v>0.23109703031669893</v>
      </c>
      <c r="AD18" s="15">
        <v>0.14974042429827542</v>
      </c>
      <c r="AE18" s="16">
        <v>0.11993762411300145</v>
      </c>
      <c r="AF18" s="16">
        <v>0.11368203218990648</v>
      </c>
      <c r="AG18" s="16">
        <v>0.11453183890115146</v>
      </c>
      <c r="AH18" s="16">
        <v>0.12541083518493618</v>
      </c>
      <c r="AI18" s="16">
        <v>0.1254308766061657</v>
      </c>
      <c r="AJ18" s="16">
        <v>0.12509304311294789</v>
      </c>
      <c r="AK18" s="15">
        <v>93.14815466321248</v>
      </c>
      <c r="AL18" s="16">
        <v>95.39506300590304</v>
      </c>
      <c r="AM18" s="16">
        <v>90.552351893956285</v>
      </c>
      <c r="AN18" s="16">
        <v>91.397644380527836</v>
      </c>
      <c r="AO18" s="16">
        <v>91.425175969378458</v>
      </c>
      <c r="AP18" s="16">
        <v>92.544168902903891</v>
      </c>
      <c r="AQ18" s="17">
        <v>107.05904992186886</v>
      </c>
    </row>
    <row r="19" spans="1:43">
      <c r="A19" s="44" t="s">
        <v>19</v>
      </c>
      <c r="B19" s="15">
        <v>98.348691315512596</v>
      </c>
      <c r="C19" s="16">
        <v>105.83216121058904</v>
      </c>
      <c r="D19" s="16">
        <v>101.40513376813222</v>
      </c>
      <c r="E19" s="16">
        <v>103.36727157976256</v>
      </c>
      <c r="F19" s="16">
        <v>85.443928994240196</v>
      </c>
      <c r="G19" s="16">
        <v>83.76649611523365</v>
      </c>
      <c r="H19" s="16">
        <v>82.741841848614825</v>
      </c>
      <c r="I19" s="15">
        <v>39.127862785454589</v>
      </c>
      <c r="J19" s="16">
        <v>40.501976720804109</v>
      </c>
      <c r="K19" s="16">
        <v>39.2180223257633</v>
      </c>
      <c r="L19" s="16">
        <v>39.444659199732193</v>
      </c>
      <c r="M19" s="16">
        <v>30.269855324761078</v>
      </c>
      <c r="N19" s="16">
        <v>30.111991516351083</v>
      </c>
      <c r="O19" s="16">
        <v>30.604683141185628</v>
      </c>
      <c r="P19" s="15">
        <v>89.193900461869632</v>
      </c>
      <c r="Q19" s="16">
        <v>92.320255682122067</v>
      </c>
      <c r="R19" s="16">
        <v>89.385070023855064</v>
      </c>
      <c r="S19" s="16">
        <v>90.016102685140538</v>
      </c>
      <c r="T19" s="16">
        <v>68.985538501033957</v>
      </c>
      <c r="U19" s="16">
        <v>68.625800694427866</v>
      </c>
      <c r="V19" s="16">
        <v>70.079239650321469</v>
      </c>
      <c r="W19" s="15">
        <v>0.33223463264880182</v>
      </c>
      <c r="X19" s="16">
        <v>0.32100072918880007</v>
      </c>
      <c r="Y19" s="16">
        <v>0.31041175460314147</v>
      </c>
      <c r="Z19" s="16">
        <v>0.31493967748436857</v>
      </c>
      <c r="AA19" s="16">
        <v>0.26626605241927759</v>
      </c>
      <c r="AB19" s="16">
        <v>0.25806708098599584</v>
      </c>
      <c r="AC19" s="16">
        <v>0.28350427604445716</v>
      </c>
      <c r="AD19" s="15">
        <v>0.18718269588777883</v>
      </c>
      <c r="AE19" s="16">
        <v>0.31834377166073913</v>
      </c>
      <c r="AF19" s="16">
        <v>0.31573285674924184</v>
      </c>
      <c r="AG19" s="16">
        <v>0.32183426199339971</v>
      </c>
      <c r="AH19" s="16">
        <v>0.29625261521781782</v>
      </c>
      <c r="AI19" s="16">
        <v>0.29890014202397336</v>
      </c>
      <c r="AJ19" s="16">
        <v>0.24811106002026501</v>
      </c>
      <c r="AK19" s="15">
        <v>114.7105369790889</v>
      </c>
      <c r="AL19" s="16">
        <v>118.11983977130444</v>
      </c>
      <c r="AM19" s="16">
        <v>113.80698342119533</v>
      </c>
      <c r="AN19" s="16">
        <v>114.74347060161986</v>
      </c>
      <c r="AO19" s="16">
        <v>98.150465595787495</v>
      </c>
      <c r="AP19" s="16">
        <v>99.44964607059849</v>
      </c>
      <c r="AQ19" s="17">
        <v>104.171754298689</v>
      </c>
    </row>
    <row r="20" spans="1:43">
      <c r="A20" s="44" t="s">
        <v>20</v>
      </c>
      <c r="B20" s="15">
        <v>13.642791876963106</v>
      </c>
      <c r="C20" s="16">
        <v>13.862103664989238</v>
      </c>
      <c r="D20" s="16">
        <v>12.964310957542391</v>
      </c>
      <c r="E20" s="16">
        <v>13.018725233758241</v>
      </c>
      <c r="F20" s="16">
        <v>13.002996771916456</v>
      </c>
      <c r="G20" s="16">
        <v>13.842520994589398</v>
      </c>
      <c r="H20" s="16">
        <v>14.124951408816299</v>
      </c>
      <c r="I20" s="15">
        <v>8.9604144795595175</v>
      </c>
      <c r="J20" s="16">
        <v>9.040612272965955</v>
      </c>
      <c r="K20" s="16">
        <v>8.4383505567854709</v>
      </c>
      <c r="L20" s="16">
        <v>8.5120460701347476</v>
      </c>
      <c r="M20" s="16">
        <v>8.5778307116267083</v>
      </c>
      <c r="N20" s="16">
        <v>8.869387873402621</v>
      </c>
      <c r="O20" s="16">
        <v>8.9346742431816235</v>
      </c>
      <c r="P20" s="15">
        <v>20.578398132998217</v>
      </c>
      <c r="Q20" s="16">
        <v>20.726340040888395</v>
      </c>
      <c r="R20" s="16">
        <v>19.433425473041485</v>
      </c>
      <c r="S20" s="16">
        <v>19.54057427029311</v>
      </c>
      <c r="T20" s="16">
        <v>19.646803595345421</v>
      </c>
      <c r="U20" s="16">
        <v>20.178896910312513</v>
      </c>
      <c r="V20" s="16">
        <v>20.301382909380717</v>
      </c>
      <c r="W20" s="15">
        <v>8.3145467420725566E-2</v>
      </c>
      <c r="X20" s="16">
        <v>8.3852224213960561E-2</v>
      </c>
      <c r="Y20" s="16">
        <v>7.8489322959619828E-2</v>
      </c>
      <c r="Z20" s="16">
        <v>7.8819524373004685E-2</v>
      </c>
      <c r="AA20" s="16">
        <v>7.8776777704413395E-2</v>
      </c>
      <c r="AB20" s="16">
        <v>8.017854609370767E-2</v>
      </c>
      <c r="AC20" s="16">
        <v>8.0378704044762328E-2</v>
      </c>
      <c r="AD20" s="15">
        <v>1.7059358010917236E-2</v>
      </c>
      <c r="AE20" s="16">
        <v>1.7374461154632953E-2</v>
      </c>
      <c r="AF20" s="16">
        <v>1.6245700026870997E-2</v>
      </c>
      <c r="AG20" s="16">
        <v>1.6316345038274317E-2</v>
      </c>
      <c r="AH20" s="16">
        <v>1.62937354971785E-2</v>
      </c>
      <c r="AI20" s="16">
        <v>1.6693067413219149E-2</v>
      </c>
      <c r="AJ20" s="16">
        <v>1.6860883229036183E-2</v>
      </c>
      <c r="AK20" s="15">
        <v>30.53209284796813</v>
      </c>
      <c r="AL20" s="16">
        <v>30.522326829321191</v>
      </c>
      <c r="AM20" s="16">
        <v>28.800776187157091</v>
      </c>
      <c r="AN20" s="16">
        <v>29.14262782284672</v>
      </c>
      <c r="AO20" s="16">
        <v>30.952779309457803</v>
      </c>
      <c r="AP20" s="16">
        <v>36.172660694777839</v>
      </c>
      <c r="AQ20" s="17">
        <v>37.01577737919218</v>
      </c>
    </row>
    <row r="21" spans="1:43">
      <c r="A21" s="44" t="s">
        <v>21</v>
      </c>
      <c r="B21" s="15">
        <v>14.897932246929509</v>
      </c>
      <c r="C21" s="16">
        <v>14.897932246929509</v>
      </c>
      <c r="D21" s="16">
        <v>14.004056312113724</v>
      </c>
      <c r="E21" s="16">
        <v>13.979559089833812</v>
      </c>
      <c r="F21" s="16">
        <v>13.895141797371178</v>
      </c>
      <c r="G21" s="16">
        <v>13.853534800044264</v>
      </c>
      <c r="H21" s="16">
        <v>14.781321546267584</v>
      </c>
      <c r="I21" s="15">
        <v>13.081760240941593</v>
      </c>
      <c r="J21" s="16">
        <v>12.558442683915692</v>
      </c>
      <c r="K21" s="16">
        <v>10.97371537462438</v>
      </c>
      <c r="L21" s="16">
        <v>10.991669675802026</v>
      </c>
      <c r="M21" s="16">
        <v>11.073865428150341</v>
      </c>
      <c r="N21" s="16">
        <v>10.945008645036649</v>
      </c>
      <c r="O21" s="16">
        <v>11.080419247563377</v>
      </c>
      <c r="P21" s="15">
        <v>28.88724948651749</v>
      </c>
      <c r="Q21" s="16">
        <v>27.678996614423461</v>
      </c>
      <c r="R21" s="16">
        <v>24.85406191068105</v>
      </c>
      <c r="S21" s="16">
        <v>24.873563030777515</v>
      </c>
      <c r="T21" s="16">
        <v>24.969292291734067</v>
      </c>
      <c r="U21" s="16">
        <v>24.848379906033284</v>
      </c>
      <c r="V21" s="16">
        <v>25.123573188564151</v>
      </c>
      <c r="W21" s="15">
        <v>0.11181861883493041</v>
      </c>
      <c r="X21" s="16">
        <v>0.11181861120318815</v>
      </c>
      <c r="Y21" s="16">
        <v>0.10510894689738309</v>
      </c>
      <c r="Z21" s="16">
        <v>0.10502668362431083</v>
      </c>
      <c r="AA21" s="16">
        <v>0.10474328636904577</v>
      </c>
      <c r="AB21" s="16">
        <v>0.10350150975504238</v>
      </c>
      <c r="AC21" s="16">
        <v>0.11352130877723085</v>
      </c>
      <c r="AD21" s="15">
        <v>2.2056968458430238E-2</v>
      </c>
      <c r="AE21" s="16">
        <v>2.2056968458430238E-2</v>
      </c>
      <c r="AF21" s="16">
        <v>2.0733550350924449E-2</v>
      </c>
      <c r="AG21" s="16">
        <v>2.0710033017535733E-2</v>
      </c>
      <c r="AH21" s="16">
        <v>2.0628992418310003E-2</v>
      </c>
      <c r="AI21" s="16">
        <v>2.0592726478862226E-2</v>
      </c>
      <c r="AJ21" s="16">
        <v>2.0808796338780175E-2</v>
      </c>
      <c r="AK21" s="15">
        <v>42.000511067166592</v>
      </c>
      <c r="AL21" s="16">
        <v>41.994128750138124</v>
      </c>
      <c r="AM21" s="16">
        <v>39.016502857229654</v>
      </c>
      <c r="AN21" s="16">
        <v>39.052985629352875</v>
      </c>
      <c r="AO21" s="16">
        <v>39.24688669855378</v>
      </c>
      <c r="AP21" s="16">
        <v>39.248596463918716</v>
      </c>
      <c r="AQ21" s="17">
        <v>41.842112013384821</v>
      </c>
    </row>
    <row r="22" spans="1:43">
      <c r="A22" s="44" t="s">
        <v>22</v>
      </c>
      <c r="B22" s="15">
        <v>94.58855630727497</v>
      </c>
      <c r="C22" s="16">
        <v>98.813973880982275</v>
      </c>
      <c r="D22" s="16">
        <v>104.78380062140968</v>
      </c>
      <c r="E22" s="16">
        <v>106.78390735956889</v>
      </c>
      <c r="F22" s="16">
        <v>110.32316006319235</v>
      </c>
      <c r="G22" s="16">
        <v>107.20140413412544</v>
      </c>
      <c r="H22" s="16">
        <v>111.3524108408775</v>
      </c>
      <c r="I22" s="15">
        <v>25.557825177849377</v>
      </c>
      <c r="J22" s="16">
        <v>26.952149737196564</v>
      </c>
      <c r="K22" s="16">
        <v>25.687884474052204</v>
      </c>
      <c r="L22" s="16">
        <v>26.531984386069741</v>
      </c>
      <c r="M22" s="16">
        <v>26.687264235637642</v>
      </c>
      <c r="N22" s="16">
        <v>26.889391857616712</v>
      </c>
      <c r="O22" s="16">
        <v>28.553757284502339</v>
      </c>
      <c r="P22" s="15">
        <v>54.621795198536297</v>
      </c>
      <c r="Q22" s="16">
        <v>58.168167457638383</v>
      </c>
      <c r="R22" s="16">
        <v>55.711494122042396</v>
      </c>
      <c r="S22" s="16">
        <v>58.117622170852471</v>
      </c>
      <c r="T22" s="16">
        <v>57.790967824524927</v>
      </c>
      <c r="U22" s="16">
        <v>58.419394507484284</v>
      </c>
      <c r="V22" s="16">
        <v>61.826505854355169</v>
      </c>
      <c r="W22" s="15">
        <v>0.23097558246648778</v>
      </c>
      <c r="X22" s="16">
        <v>0.24271733710838969</v>
      </c>
      <c r="Y22" s="16">
        <v>0.2162865992926751</v>
      </c>
      <c r="Z22" s="16">
        <v>0.22563267986035321</v>
      </c>
      <c r="AA22" s="16">
        <v>0.21819221605799982</v>
      </c>
      <c r="AB22" s="16">
        <v>0.23071118961534651</v>
      </c>
      <c r="AC22" s="16">
        <v>0.23586709338419384</v>
      </c>
      <c r="AD22" s="15">
        <v>0.33826417560327454</v>
      </c>
      <c r="AE22" s="16">
        <v>0.37504925910680598</v>
      </c>
      <c r="AF22" s="16">
        <v>0.34196691586498607</v>
      </c>
      <c r="AG22" s="16">
        <v>0.35867417578929489</v>
      </c>
      <c r="AH22" s="16">
        <v>0.3532581590291009</v>
      </c>
      <c r="AI22" s="16">
        <v>0.36534935037658656</v>
      </c>
      <c r="AJ22" s="16">
        <v>0.36013294442832139</v>
      </c>
      <c r="AK22" s="15">
        <v>78.668168170043344</v>
      </c>
      <c r="AL22" s="16">
        <v>82.332251290209967</v>
      </c>
      <c r="AM22" s="16">
        <v>78.956580489233318</v>
      </c>
      <c r="AN22" s="16">
        <v>82.210240969597564</v>
      </c>
      <c r="AO22" s="16">
        <v>83.78492717458829</v>
      </c>
      <c r="AP22" s="16">
        <v>87.673419490221775</v>
      </c>
      <c r="AQ22" s="17">
        <v>93.325072947022818</v>
      </c>
    </row>
    <row r="23" spans="1:43">
      <c r="A23" s="44" t="s">
        <v>23</v>
      </c>
      <c r="B23" s="15">
        <v>10.80794516612109</v>
      </c>
      <c r="C23" s="16">
        <v>11.83300574606757</v>
      </c>
      <c r="D23" s="16">
        <v>11.261870322777385</v>
      </c>
      <c r="E23" s="16">
        <v>11.469408828546849</v>
      </c>
      <c r="F23" s="16">
        <v>11.469600105599767</v>
      </c>
      <c r="G23" s="16">
        <v>11.329979913809472</v>
      </c>
      <c r="H23" s="16">
        <v>12.818341752369165</v>
      </c>
      <c r="I23" s="15">
        <v>7.8101231593138145</v>
      </c>
      <c r="J23" s="16">
        <v>7.7744847571047124</v>
      </c>
      <c r="K23" s="16">
        <v>6.2357212463298328</v>
      </c>
      <c r="L23" s="16">
        <v>6.8019128733099423</v>
      </c>
      <c r="M23" s="16">
        <v>5.8313921457511473</v>
      </c>
      <c r="N23" s="16">
        <v>5.5410819156520619</v>
      </c>
      <c r="O23" s="16">
        <v>5.8989700140363803</v>
      </c>
      <c r="P23" s="15">
        <v>14.95474081678924</v>
      </c>
      <c r="Q23" s="16">
        <v>15.090867765949273</v>
      </c>
      <c r="R23" s="16">
        <v>12.453215054844328</v>
      </c>
      <c r="S23" s="16">
        <v>13.02877441380271</v>
      </c>
      <c r="T23" s="16">
        <v>11.986028795089199</v>
      </c>
      <c r="U23" s="16">
        <v>11.633217658992647</v>
      </c>
      <c r="V23" s="16">
        <v>12.561353905489272</v>
      </c>
      <c r="W23" s="15">
        <v>3.307181709833986E-2</v>
      </c>
      <c r="X23" s="16">
        <v>3.6401169353736641E-2</v>
      </c>
      <c r="Y23" s="16">
        <v>3.4657489583521515E-2</v>
      </c>
      <c r="Z23" s="16">
        <v>3.5342364820146625E-2</v>
      </c>
      <c r="AA23" s="16">
        <v>3.4897323862366533E-2</v>
      </c>
      <c r="AB23" s="16">
        <v>3.4180077168329805E-2</v>
      </c>
      <c r="AC23" s="16">
        <v>3.5912141859545582E-2</v>
      </c>
      <c r="AD23" s="15">
        <v>1.6864835604861145E-2</v>
      </c>
      <c r="AE23" s="16">
        <v>2.0651931244453522E-2</v>
      </c>
      <c r="AF23" s="16">
        <v>1.8829066307303292E-2</v>
      </c>
      <c r="AG23" s="16">
        <v>2.0485091990213835E-2</v>
      </c>
      <c r="AH23" s="16">
        <v>1.8952597819301243E-2</v>
      </c>
      <c r="AI23" s="16">
        <v>1.7897637285157812E-2</v>
      </c>
      <c r="AJ23" s="16">
        <v>2.0182497954257334E-2</v>
      </c>
      <c r="AK23" s="15">
        <v>29.093787188383189</v>
      </c>
      <c r="AL23" s="16">
        <v>30.700894485643779</v>
      </c>
      <c r="AM23" s="16">
        <v>29.748032790022258</v>
      </c>
      <c r="AN23" s="16">
        <v>31.39127679559363</v>
      </c>
      <c r="AO23" s="16">
        <v>33.748207304150853</v>
      </c>
      <c r="AP23" s="16">
        <v>38.336234024348208</v>
      </c>
      <c r="AQ23" s="17">
        <v>48.245765343811364</v>
      </c>
    </row>
    <row r="24" spans="1:43">
      <c r="A24" s="44" t="s">
        <v>24</v>
      </c>
      <c r="B24" s="15">
        <v>0.57772315591680612</v>
      </c>
      <c r="C24" s="16">
        <v>0</v>
      </c>
      <c r="D24" s="16">
        <v>0</v>
      </c>
      <c r="E24" s="16">
        <v>0</v>
      </c>
      <c r="F24" s="16">
        <v>0</v>
      </c>
      <c r="G24" s="16">
        <v>0</v>
      </c>
      <c r="H24" s="16">
        <v>0</v>
      </c>
      <c r="I24" s="15">
        <v>0.22201207426301436</v>
      </c>
      <c r="J24" s="16">
        <v>0.1894358333108043</v>
      </c>
      <c r="K24" s="16">
        <v>0.21847211467641287</v>
      </c>
      <c r="L24" s="16">
        <v>0.18943583331080432</v>
      </c>
      <c r="M24" s="16">
        <v>0.18921459916622341</v>
      </c>
      <c r="N24" s="16">
        <v>0.17976585575982579</v>
      </c>
      <c r="O24" s="16">
        <v>0.13822634453048618</v>
      </c>
      <c r="P24" s="15">
        <v>0.48185407494013843</v>
      </c>
      <c r="Q24" s="16">
        <v>0.39410762473320954</v>
      </c>
      <c r="R24" s="16">
        <v>0.43715565976231285</v>
      </c>
      <c r="S24" s="16">
        <v>0.4006699453057061</v>
      </c>
      <c r="T24" s="16">
        <v>0.39388639058862851</v>
      </c>
      <c r="U24" s="16">
        <v>0.37488970328201593</v>
      </c>
      <c r="V24" s="16">
        <v>0.19110947177082546</v>
      </c>
      <c r="W24" s="15">
        <v>2.7085312922861337E-4</v>
      </c>
      <c r="X24" s="16">
        <v>4.1761813814076948E-6</v>
      </c>
      <c r="Y24" s="16">
        <v>4.4028331738330946E-6</v>
      </c>
      <c r="Z24" s="16">
        <v>4.2348672089748455E-6</v>
      </c>
      <c r="AA24" s="16">
        <v>4.1742029183446056E-6</v>
      </c>
      <c r="AB24" s="16">
        <v>4.0734998218502704E-6</v>
      </c>
      <c r="AC24" s="16">
        <v>2.0820082637867133E-6</v>
      </c>
      <c r="AD24" s="15">
        <v>0</v>
      </c>
      <c r="AE24" s="16">
        <v>0</v>
      </c>
      <c r="AF24" s="16">
        <v>0</v>
      </c>
      <c r="AG24" s="16">
        <v>0</v>
      </c>
      <c r="AH24" s="16">
        <v>0</v>
      </c>
      <c r="AI24" s="16">
        <v>0</v>
      </c>
      <c r="AJ24" s="16">
        <v>0</v>
      </c>
      <c r="AK24" s="15">
        <v>3.6187669825261275</v>
      </c>
      <c r="AL24" s="16">
        <v>3.4924808295372363</v>
      </c>
      <c r="AM24" s="16">
        <v>3.6820264856598497</v>
      </c>
      <c r="AN24" s="16">
        <v>3.5415589487626788</v>
      </c>
      <c r="AO24" s="16">
        <v>3.4908262691413321</v>
      </c>
      <c r="AP24" s="16">
        <v>3.4066097081587827</v>
      </c>
      <c r="AQ24" s="17">
        <v>1.7411537680296383</v>
      </c>
    </row>
    <row r="25" spans="1:43">
      <c r="A25" s="44" t="s">
        <v>25</v>
      </c>
      <c r="B25" s="15">
        <v>4.7618284380074281</v>
      </c>
      <c r="C25" s="16">
        <v>6.0495492805448752</v>
      </c>
      <c r="D25" s="16">
        <v>8.8047138462755541</v>
      </c>
      <c r="E25" s="16">
        <v>9.2346328195747773</v>
      </c>
      <c r="F25" s="16">
        <v>8.7419538024266643</v>
      </c>
      <c r="G25" s="16">
        <v>3.4665545455324192</v>
      </c>
      <c r="H25" s="16">
        <v>5.2011056839595717</v>
      </c>
      <c r="I25" s="15">
        <v>5.3454872324360938</v>
      </c>
      <c r="J25" s="16">
        <v>5.8277827643935174</v>
      </c>
      <c r="K25" s="16">
        <v>5.5995724637995501</v>
      </c>
      <c r="L25" s="16">
        <v>5.9945006617571517</v>
      </c>
      <c r="M25" s="16">
        <v>5.4574613712472262</v>
      </c>
      <c r="N25" s="16">
        <v>4.2986678877663396</v>
      </c>
      <c r="O25" s="16">
        <v>5.6840306851880884</v>
      </c>
      <c r="P25" s="15">
        <v>10.207380034106164</v>
      </c>
      <c r="Q25" s="16">
        <v>12.402671387140959</v>
      </c>
      <c r="R25" s="16">
        <v>10.463833561607444</v>
      </c>
      <c r="S25" s="16">
        <v>10.859475459093053</v>
      </c>
      <c r="T25" s="16">
        <v>10.361145299455657</v>
      </c>
      <c r="U25" s="16">
        <v>6.9417641752571297</v>
      </c>
      <c r="V25" s="16">
        <v>9.2648916537542263</v>
      </c>
      <c r="W25" s="15">
        <v>7.3108149696083174E-2</v>
      </c>
      <c r="X25" s="16">
        <v>9.1057675272113239E-2</v>
      </c>
      <c r="Y25" s="16">
        <v>6.602431576255742E-2</v>
      </c>
      <c r="Z25" s="16">
        <v>7.0266331117650488E-2</v>
      </c>
      <c r="AA25" s="16">
        <v>6.5785367247484822E-2</v>
      </c>
      <c r="AB25" s="16">
        <v>3.5245267686424678E-2</v>
      </c>
      <c r="AC25" s="16">
        <v>4.4205404288949833E-2</v>
      </c>
      <c r="AD25" s="15">
        <v>6.7831796964842844E-2</v>
      </c>
      <c r="AE25" s="16">
        <v>8.7364894139912178E-2</v>
      </c>
      <c r="AF25" s="16">
        <v>4.1583230771870434E-2</v>
      </c>
      <c r="AG25" s="16">
        <v>4.5236417594459948E-2</v>
      </c>
      <c r="AH25" s="16">
        <v>4.1007929241232519E-2</v>
      </c>
      <c r="AI25" s="16">
        <v>2.2905159793413163E-2</v>
      </c>
      <c r="AJ25" s="16">
        <v>2.270792025931034E-2</v>
      </c>
      <c r="AK25" s="15">
        <v>18.022105000748063</v>
      </c>
      <c r="AL25" s="16">
        <v>22.442755404238532</v>
      </c>
      <c r="AM25" s="16">
        <v>18.9936647051458</v>
      </c>
      <c r="AN25" s="16">
        <v>20.295690566264856</v>
      </c>
      <c r="AO25" s="16">
        <v>19.460298729216703</v>
      </c>
      <c r="AP25" s="16">
        <v>17.044941015676699</v>
      </c>
      <c r="AQ25" s="17">
        <v>23.93868594310792</v>
      </c>
    </row>
    <row r="26" spans="1:43">
      <c r="A26" s="44" t="s">
        <v>26</v>
      </c>
      <c r="B26" s="15">
        <v>5.1394944676400002E-3</v>
      </c>
      <c r="C26" s="16">
        <v>0.75938797545446202</v>
      </c>
      <c r="D26" s="16">
        <v>0</v>
      </c>
      <c r="E26" s="16">
        <v>0</v>
      </c>
      <c r="F26" s="16">
        <v>0</v>
      </c>
      <c r="G26" s="16">
        <v>0</v>
      </c>
      <c r="H26" s="16">
        <v>0</v>
      </c>
      <c r="I26" s="15">
        <v>0.64463018689475504</v>
      </c>
      <c r="J26" s="16">
        <v>0.73707194801134734</v>
      </c>
      <c r="K26" s="16">
        <v>0.62599620631142028</v>
      </c>
      <c r="L26" s="16">
        <v>0.62600262993574718</v>
      </c>
      <c r="M26" s="16">
        <v>0.54604422804816044</v>
      </c>
      <c r="N26" s="16">
        <v>0.69989566209359677</v>
      </c>
      <c r="O26" s="16">
        <v>0.59536346947459406</v>
      </c>
      <c r="P26" s="15">
        <v>1.2495440532376958</v>
      </c>
      <c r="Q26" s="16">
        <v>1.407699127307884</v>
      </c>
      <c r="R26" s="16">
        <v>1.2195860411751012</v>
      </c>
      <c r="S26" s="16">
        <v>1.1480816640960718</v>
      </c>
      <c r="T26" s="16">
        <v>1.1539959433336739</v>
      </c>
      <c r="U26" s="16">
        <v>1.3216771983366369</v>
      </c>
      <c r="V26" s="16">
        <v>1.2221539201807194</v>
      </c>
      <c r="W26" s="15">
        <v>1.6949929982708053E-5</v>
      </c>
      <c r="X26" s="16">
        <v>2.064290096626216E-3</v>
      </c>
      <c r="Y26" s="16">
        <v>1.4795351734035867E-5</v>
      </c>
      <c r="Z26" s="16">
        <v>1.4444845728383619E-5</v>
      </c>
      <c r="AA26" s="16">
        <v>1.5188043228853871E-5</v>
      </c>
      <c r="AB26" s="16">
        <v>1.703159428873248E-5</v>
      </c>
      <c r="AC26" s="16">
        <v>1.6924819221734604E-5</v>
      </c>
      <c r="AD26" s="15">
        <v>0</v>
      </c>
      <c r="AE26" s="16">
        <v>2.8733804789713899E-3</v>
      </c>
      <c r="AF26" s="16">
        <v>0</v>
      </c>
      <c r="AG26" s="16">
        <v>0</v>
      </c>
      <c r="AH26" s="16">
        <v>0</v>
      </c>
      <c r="AI26" s="16">
        <v>0</v>
      </c>
      <c r="AJ26" s="16">
        <v>0</v>
      </c>
      <c r="AK26" s="15">
        <v>12.192111806522956</v>
      </c>
      <c r="AL26" s="16">
        <v>12.706026779341302</v>
      </c>
      <c r="AM26" s="16">
        <v>12.373141293006565</v>
      </c>
      <c r="AN26" s="16">
        <v>12.080018127708247</v>
      </c>
      <c r="AO26" s="16">
        <v>12.701543580244367</v>
      </c>
      <c r="AP26" s="16">
        <v>14.243278995177114</v>
      </c>
      <c r="AQ26" s="17">
        <v>14.153984532004898</v>
      </c>
    </row>
    <row r="27" spans="1:43">
      <c r="A27" s="44" t="s">
        <v>27</v>
      </c>
      <c r="B27" s="15">
        <v>111.08468610285227</v>
      </c>
      <c r="C27" s="16">
        <v>111.02603507762184</v>
      </c>
      <c r="D27" s="16">
        <v>105.34768690105982</v>
      </c>
      <c r="E27" s="16">
        <v>105.60792840126277</v>
      </c>
      <c r="F27" s="16">
        <v>105.50887562018723</v>
      </c>
      <c r="G27" s="16">
        <v>104.67161753172886</v>
      </c>
      <c r="H27" s="16">
        <v>104.77044701091174</v>
      </c>
      <c r="I27" s="15">
        <v>30.109448005568652</v>
      </c>
      <c r="J27" s="16">
        <v>29.81446743981174</v>
      </c>
      <c r="K27" s="16">
        <v>28.325230025279669</v>
      </c>
      <c r="L27" s="16">
        <v>28.700815018149619</v>
      </c>
      <c r="M27" s="16">
        <v>28.768888861305232</v>
      </c>
      <c r="N27" s="16">
        <v>28.842418026763163</v>
      </c>
      <c r="O27" s="16">
        <v>29.186857467604963</v>
      </c>
      <c r="P27" s="15">
        <v>67.767479172350406</v>
      </c>
      <c r="Q27" s="16">
        <v>67.867274972479024</v>
      </c>
      <c r="R27" s="16">
        <v>64.583997385407372</v>
      </c>
      <c r="S27" s="16">
        <v>64.927344959406753</v>
      </c>
      <c r="T27" s="16">
        <v>65.011748486263244</v>
      </c>
      <c r="U27" s="16">
        <v>65.783880813038039</v>
      </c>
      <c r="V27" s="16">
        <v>65.91588574296</v>
      </c>
      <c r="W27" s="15">
        <v>0.14526407789796644</v>
      </c>
      <c r="X27" s="16">
        <v>0.1466364729660953</v>
      </c>
      <c r="Y27" s="16">
        <v>0.13800857237811895</v>
      </c>
      <c r="Z27" s="16">
        <v>0.13847652925835732</v>
      </c>
      <c r="AA27" s="16">
        <v>0.13820873759699281</v>
      </c>
      <c r="AB27" s="16">
        <v>0.13756944436369822</v>
      </c>
      <c r="AC27" s="16">
        <v>0.13829331404784151</v>
      </c>
      <c r="AD27" s="15">
        <v>0.36610896077084504</v>
      </c>
      <c r="AE27" s="16">
        <v>0.36671644244164897</v>
      </c>
      <c r="AF27" s="16">
        <v>0.34743635286761837</v>
      </c>
      <c r="AG27" s="16">
        <v>0.34865826020925894</v>
      </c>
      <c r="AH27" s="16">
        <v>0.34787963042200515</v>
      </c>
      <c r="AI27" s="16">
        <v>0.34505190608359559</v>
      </c>
      <c r="AJ27" s="16">
        <v>0.34668445327188363</v>
      </c>
      <c r="AK27" s="15">
        <v>76.751409025579591</v>
      </c>
      <c r="AL27" s="16">
        <v>76.275242192108053</v>
      </c>
      <c r="AM27" s="16">
        <v>72.527055496480799</v>
      </c>
      <c r="AN27" s="16">
        <v>71.635881304993461</v>
      </c>
      <c r="AO27" s="16">
        <v>72.825669360923868</v>
      </c>
      <c r="AP27" s="16">
        <v>77.326860603038142</v>
      </c>
      <c r="AQ27" s="17">
        <v>81.565759898913981</v>
      </c>
    </row>
    <row r="28" spans="1:43">
      <c r="A28" s="44" t="s">
        <v>28</v>
      </c>
      <c r="B28" s="15">
        <v>16.735489389386981</v>
      </c>
      <c r="C28" s="16">
        <v>16.859561071639174</v>
      </c>
      <c r="D28" s="16">
        <v>16.010899459601681</v>
      </c>
      <c r="E28" s="16">
        <v>16.010899459601678</v>
      </c>
      <c r="F28" s="16">
        <v>16.010899459601678</v>
      </c>
      <c r="G28" s="16">
        <v>16.010899459601678</v>
      </c>
      <c r="H28" s="16">
        <v>16.243313905890489</v>
      </c>
      <c r="I28" s="15">
        <v>9.8661902847321556</v>
      </c>
      <c r="J28" s="16">
        <v>9.9763161873829667</v>
      </c>
      <c r="K28" s="16">
        <v>9.521969203347755</v>
      </c>
      <c r="L28" s="16">
        <v>9.5502632010282813</v>
      </c>
      <c r="M28" s="16">
        <v>9.5992545969898799</v>
      </c>
      <c r="N28" s="16">
        <v>9.8197840716740323</v>
      </c>
      <c r="O28" s="16">
        <v>9.7815334012327391</v>
      </c>
      <c r="P28" s="15">
        <v>23.163243385426853</v>
      </c>
      <c r="Q28" s="16">
        <v>23.338468730487655</v>
      </c>
      <c r="R28" s="16">
        <v>22.083924094237062</v>
      </c>
      <c r="S28" s="16">
        <v>22.136999074031834</v>
      </c>
      <c r="T28" s="16">
        <v>22.264512162856409</v>
      </c>
      <c r="U28" s="16">
        <v>22.854663681675675</v>
      </c>
      <c r="V28" s="16">
        <v>22.78608056051484</v>
      </c>
      <c r="W28" s="15">
        <v>9.3184630895214046E-2</v>
      </c>
      <c r="X28" s="16">
        <v>9.0185372913006087E-2</v>
      </c>
      <c r="Y28" s="16">
        <v>7.2944887513407608E-2</v>
      </c>
      <c r="Z28" s="16">
        <v>7.2945397546922308E-2</v>
      </c>
      <c r="AA28" s="16">
        <v>7.2947232137877377E-2</v>
      </c>
      <c r="AB28" s="16">
        <v>7.2955267118580955E-2</v>
      </c>
      <c r="AC28" s="16">
        <v>7.263975621929411E-2</v>
      </c>
      <c r="AD28" s="15">
        <v>3.4112541654652891E-2</v>
      </c>
      <c r="AE28" s="16">
        <v>3.4243553367656054E-2</v>
      </c>
      <c r="AF28" s="16">
        <v>3.2270858107004488E-2</v>
      </c>
      <c r="AG28" s="16">
        <v>3.2270858107004488E-2</v>
      </c>
      <c r="AH28" s="16">
        <v>3.2270858107004488E-2</v>
      </c>
      <c r="AI28" s="16">
        <v>3.2270858107004488E-2</v>
      </c>
      <c r="AJ28" s="16">
        <v>3.7548795731889677E-2</v>
      </c>
      <c r="AK28" s="15">
        <v>33.389093047321829</v>
      </c>
      <c r="AL28" s="16">
        <v>33.767537137316737</v>
      </c>
      <c r="AM28" s="16">
        <v>32.20475210101408</v>
      </c>
      <c r="AN28" s="16">
        <v>32.631285843169088</v>
      </c>
      <c r="AO28" s="16">
        <v>34.165528050449069</v>
      </c>
      <c r="AP28" s="16">
        <v>40.885067627401703</v>
      </c>
      <c r="AQ28" s="17">
        <v>40.322027341778352</v>
      </c>
    </row>
    <row r="29" spans="1:43">
      <c r="A29" s="44" t="s">
        <v>29</v>
      </c>
      <c r="B29" s="15">
        <v>9.8074411254690688</v>
      </c>
      <c r="C29" s="16">
        <v>10.063716655852851</v>
      </c>
      <c r="D29" s="16">
        <v>9.8351968105083891</v>
      </c>
      <c r="E29" s="16">
        <v>9.8351968105083891</v>
      </c>
      <c r="F29" s="16">
        <v>9.8351968105083891</v>
      </c>
      <c r="G29" s="16">
        <v>10.595503749349799</v>
      </c>
      <c r="H29" s="16">
        <v>7.4654258041388815</v>
      </c>
      <c r="I29" s="15">
        <v>5.4326301363579628</v>
      </c>
      <c r="J29" s="16">
        <v>5.6037661089927395</v>
      </c>
      <c r="K29" s="16">
        <v>5.4211808969498083</v>
      </c>
      <c r="L29" s="16">
        <v>5.4528108734592173</v>
      </c>
      <c r="M29" s="16">
        <v>5.3445485617637996</v>
      </c>
      <c r="N29" s="16">
        <v>5.3409780975905656</v>
      </c>
      <c r="O29" s="16">
        <v>5.4611999316450888</v>
      </c>
      <c r="P29" s="15">
        <v>11.998681149978509</v>
      </c>
      <c r="Q29" s="16">
        <v>11.950511324996114</v>
      </c>
      <c r="R29" s="16">
        <v>12.06662949316439</v>
      </c>
      <c r="S29" s="16">
        <v>12.075896582251085</v>
      </c>
      <c r="T29" s="16">
        <v>11.551639994001258</v>
      </c>
      <c r="U29" s="16">
        <v>11.655318700012216</v>
      </c>
      <c r="V29" s="16">
        <v>12.069814476446071</v>
      </c>
      <c r="W29" s="15">
        <v>5.7463056637279922E-2</v>
      </c>
      <c r="X29" s="16">
        <v>5.8822440074245363E-2</v>
      </c>
      <c r="Y29" s="16">
        <v>5.7536463007719543E-2</v>
      </c>
      <c r="Z29" s="16">
        <v>5.7535138567443869E-2</v>
      </c>
      <c r="AA29" s="16">
        <v>5.7532065084118053E-2</v>
      </c>
      <c r="AB29" s="16">
        <v>6.0182704192220299E-2</v>
      </c>
      <c r="AC29" s="16">
        <v>5.1576585581612371E-2</v>
      </c>
      <c r="AD29" s="15">
        <v>2.1033651553271429E-2</v>
      </c>
      <c r="AE29" s="16">
        <v>2.4392107724652702E-2</v>
      </c>
      <c r="AF29" s="16">
        <v>2.4350691205087982E-2</v>
      </c>
      <c r="AG29" s="16">
        <v>2.4350691205087982E-2</v>
      </c>
      <c r="AH29" s="16">
        <v>2.4350691205087982E-2</v>
      </c>
      <c r="AI29" s="16">
        <v>1.4603166348146752E-2</v>
      </c>
      <c r="AJ29" s="16">
        <v>7.5515946142618194E-3</v>
      </c>
      <c r="AK29" s="15">
        <v>23.363241716057303</v>
      </c>
      <c r="AL29" s="16">
        <v>21.532001494540481</v>
      </c>
      <c r="AM29" s="16">
        <v>22.879290360708666</v>
      </c>
      <c r="AN29" s="16">
        <v>21.771679878736098</v>
      </c>
      <c r="AO29" s="16">
        <v>19.201369680266513</v>
      </c>
      <c r="AP29" s="16">
        <v>21.362384328508451</v>
      </c>
      <c r="AQ29" s="17">
        <v>26.471222767988738</v>
      </c>
    </row>
    <row r="30" spans="1:43">
      <c r="A30" s="44" t="s">
        <v>30</v>
      </c>
      <c r="B30" s="15">
        <v>56.25254294831673</v>
      </c>
      <c r="C30" s="16">
        <v>57.612101507213445</v>
      </c>
      <c r="D30" s="16">
        <v>56.423187976082872</v>
      </c>
      <c r="E30" s="16">
        <v>57.651570196449825</v>
      </c>
      <c r="F30" s="16">
        <v>68.746721306957198</v>
      </c>
      <c r="G30" s="16">
        <v>68.904192464978721</v>
      </c>
      <c r="H30" s="16">
        <v>71.48278543003039</v>
      </c>
      <c r="I30" s="15">
        <v>19.79740890339043</v>
      </c>
      <c r="J30" s="16">
        <v>20.195635413928137</v>
      </c>
      <c r="K30" s="16">
        <v>19.532804859776498</v>
      </c>
      <c r="L30" s="16">
        <v>19.935850332753951</v>
      </c>
      <c r="M30" s="16">
        <v>19.941615067259338</v>
      </c>
      <c r="N30" s="16">
        <v>20.117688407805442</v>
      </c>
      <c r="O30" s="16">
        <v>20.237458779785932</v>
      </c>
      <c r="P30" s="15">
        <v>49.810056243144729</v>
      </c>
      <c r="Q30" s="16">
        <v>50.356166387302693</v>
      </c>
      <c r="R30" s="16">
        <v>48.609886487653746</v>
      </c>
      <c r="S30" s="16">
        <v>49.244077426698304</v>
      </c>
      <c r="T30" s="16">
        <v>49.033333870007887</v>
      </c>
      <c r="U30" s="16">
        <v>49.099761407076585</v>
      </c>
      <c r="V30" s="16">
        <v>49.833230173800729</v>
      </c>
      <c r="W30" s="15">
        <v>0.20970579436790943</v>
      </c>
      <c r="X30" s="16">
        <v>0.21228511348839185</v>
      </c>
      <c r="Y30" s="16">
        <v>0.19851903526084788</v>
      </c>
      <c r="Z30" s="16">
        <v>0.20177687935076383</v>
      </c>
      <c r="AA30" s="16">
        <v>0.20986612828751511</v>
      </c>
      <c r="AB30" s="16">
        <v>0.21282069792487351</v>
      </c>
      <c r="AC30" s="16">
        <v>0.21579505066951626</v>
      </c>
      <c r="AD30" s="15">
        <v>8.8018999353861038E-2</v>
      </c>
      <c r="AE30" s="16">
        <v>9.0301733550108593E-2</v>
      </c>
      <c r="AF30" s="16">
        <v>9.1023969432144372E-2</v>
      </c>
      <c r="AG30" s="16">
        <v>9.2519857970366229E-2</v>
      </c>
      <c r="AH30" s="16">
        <v>9.7323789849234427E-2</v>
      </c>
      <c r="AI30" s="16">
        <v>9.714165220047237E-2</v>
      </c>
      <c r="AJ30" s="16">
        <v>9.9542561591654963E-2</v>
      </c>
      <c r="AK30" s="15">
        <v>80.161268550972821</v>
      </c>
      <c r="AL30" s="16">
        <v>81.163420877785939</v>
      </c>
      <c r="AM30" s="16">
        <v>78.699959527601763</v>
      </c>
      <c r="AN30" s="16">
        <v>80.017104437764246</v>
      </c>
      <c r="AO30" s="16">
        <v>79.787121151836473</v>
      </c>
      <c r="AP30" s="16">
        <v>82.198064786749697</v>
      </c>
      <c r="AQ30" s="17">
        <v>85.892853922385086</v>
      </c>
    </row>
    <row r="31" spans="1:43">
      <c r="A31" s="44" t="s">
        <v>31</v>
      </c>
      <c r="B31" s="15">
        <v>12.239382988653803</v>
      </c>
      <c r="C31" s="16">
        <v>12.292606577562598</v>
      </c>
      <c r="D31" s="16">
        <v>17.775384053843588</v>
      </c>
      <c r="E31" s="16">
        <v>17.775384053843588</v>
      </c>
      <c r="F31" s="16">
        <v>17.775384053843588</v>
      </c>
      <c r="G31" s="16">
        <v>17.775384053843588</v>
      </c>
      <c r="H31" s="16">
        <v>17.775384053843588</v>
      </c>
      <c r="I31" s="15">
        <v>8.8553348079002472</v>
      </c>
      <c r="J31" s="16">
        <v>6.7758295374949</v>
      </c>
      <c r="K31" s="16">
        <v>6.9067533904961582</v>
      </c>
      <c r="L31" s="16">
        <v>6.9094587215512853</v>
      </c>
      <c r="M31" s="16">
        <v>6.9145975423486785</v>
      </c>
      <c r="N31" s="16">
        <v>6.907138526209887</v>
      </c>
      <c r="O31" s="16">
        <v>6.9125546395812227</v>
      </c>
      <c r="P31" s="15">
        <v>20.541430079434186</v>
      </c>
      <c r="Q31" s="16">
        <v>15.788880490094904</v>
      </c>
      <c r="R31" s="16">
        <v>15.770146243365948</v>
      </c>
      <c r="S31" s="16">
        <v>15.772851574421079</v>
      </c>
      <c r="T31" s="16">
        <v>15.777990395218472</v>
      </c>
      <c r="U31" s="16">
        <v>15.771339371829946</v>
      </c>
      <c r="V31" s="16">
        <v>15.783965321094527</v>
      </c>
      <c r="W31" s="15">
        <v>4.3505099994296491E-2</v>
      </c>
      <c r="X31" s="16">
        <v>4.4366545009602583E-2</v>
      </c>
      <c r="Y31" s="16">
        <v>4.446358873250613E-2</v>
      </c>
      <c r="Z31" s="16">
        <v>4.4463592312417574E-2</v>
      </c>
      <c r="AA31" s="16">
        <v>4.4463595025623102E-2</v>
      </c>
      <c r="AB31" s="16">
        <v>4.4463603917777483E-2</v>
      </c>
      <c r="AC31" s="16">
        <v>4.4463764611677219E-2</v>
      </c>
      <c r="AD31" s="15">
        <v>1.9794134744297052E-2</v>
      </c>
      <c r="AE31" s="16">
        <v>1.994804110219546E-2</v>
      </c>
      <c r="AF31" s="16">
        <v>1.8350342116891211E-2</v>
      </c>
      <c r="AG31" s="16">
        <v>1.8350342116891207E-2</v>
      </c>
      <c r="AH31" s="16">
        <v>1.8350342116891207E-2</v>
      </c>
      <c r="AI31" s="16">
        <v>1.8350342116891207E-2</v>
      </c>
      <c r="AJ31" s="16">
        <v>1.8350342116891207E-2</v>
      </c>
      <c r="AK31" s="15">
        <v>20.287138538882662</v>
      </c>
      <c r="AL31" s="16">
        <v>20.6198093439885</v>
      </c>
      <c r="AM31" s="16">
        <v>20.580710362458486</v>
      </c>
      <c r="AN31" s="16">
        <v>20.583704191265415</v>
      </c>
      <c r="AO31" s="16">
        <v>20.585973206287449</v>
      </c>
      <c r="AP31" s="16">
        <v>20.593409587964373</v>
      </c>
      <c r="AQ31" s="17">
        <v>20.727795600682285</v>
      </c>
    </row>
    <row r="32" spans="1:43">
      <c r="A32" s="44" t="s">
        <v>32</v>
      </c>
      <c r="B32" s="15">
        <v>20.931986771125334</v>
      </c>
      <c r="C32" s="16">
        <v>20.931986771125334</v>
      </c>
      <c r="D32" s="16">
        <v>19.28628781751118</v>
      </c>
      <c r="E32" s="16">
        <v>19.284472511065399</v>
      </c>
      <c r="F32" s="16">
        <v>24.442400483303192</v>
      </c>
      <c r="G32" s="16">
        <v>24.442143679049106</v>
      </c>
      <c r="H32" s="16">
        <v>28.848526253960245</v>
      </c>
      <c r="I32" s="15">
        <v>13.403492021916858</v>
      </c>
      <c r="J32" s="16">
        <v>11.634823650179294</v>
      </c>
      <c r="K32" s="16">
        <v>11.42490249301218</v>
      </c>
      <c r="L32" s="16">
        <v>11.439366890222358</v>
      </c>
      <c r="M32" s="16">
        <v>11.457823390828297</v>
      </c>
      <c r="N32" s="16">
        <v>11.581056406815168</v>
      </c>
      <c r="O32" s="16">
        <v>11.556834705559542</v>
      </c>
      <c r="P32" s="15">
        <v>30.530430280625385</v>
      </c>
      <c r="Q32" s="16">
        <v>26.506183650888893</v>
      </c>
      <c r="R32" s="16">
        <v>26.021567029014221</v>
      </c>
      <c r="S32" s="16">
        <v>26.040820513922647</v>
      </c>
      <c r="T32" s="16">
        <v>26.056073478938909</v>
      </c>
      <c r="U32" s="16">
        <v>26.333373274669903</v>
      </c>
      <c r="V32" s="16">
        <v>26.319090302905906</v>
      </c>
      <c r="W32" s="15">
        <v>7.7849875402827728E-2</v>
      </c>
      <c r="X32" s="16">
        <v>7.784988042114814E-2</v>
      </c>
      <c r="Y32" s="16">
        <v>7.1873706315220429E-2</v>
      </c>
      <c r="Z32" s="16">
        <v>7.1850474072818721E-2</v>
      </c>
      <c r="AA32" s="16">
        <v>7.5789877929802241E-2</v>
      </c>
      <c r="AB32" s="16">
        <v>7.5785501164931698E-2</v>
      </c>
      <c r="AC32" s="16">
        <v>8.0559026644389048E-2</v>
      </c>
      <c r="AD32" s="15">
        <v>2.9173546434371148E-2</v>
      </c>
      <c r="AE32" s="16">
        <v>2.9173546434371148E-2</v>
      </c>
      <c r="AF32" s="16">
        <v>2.6858450034657793E-2</v>
      </c>
      <c r="AG32" s="16">
        <v>2.6858754626496503E-2</v>
      </c>
      <c r="AH32" s="16">
        <v>2.9247969127289383E-2</v>
      </c>
      <c r="AI32" s="16">
        <v>2.9248250102623125E-2</v>
      </c>
      <c r="AJ32" s="16">
        <v>3.1256620106176983E-2</v>
      </c>
      <c r="AK32" s="15">
        <v>29.457355583999554</v>
      </c>
      <c r="AL32" s="16">
        <v>29.461552333663004</v>
      </c>
      <c r="AM32" s="16">
        <v>28.378346371414029</v>
      </c>
      <c r="AN32" s="16">
        <v>28.4182121516099</v>
      </c>
      <c r="AO32" s="16">
        <v>28.417195079273547</v>
      </c>
      <c r="AP32" s="16">
        <v>31.313568524545438</v>
      </c>
      <c r="AQ32" s="17">
        <v>31.618911875472435</v>
      </c>
    </row>
    <row r="33" spans="1:43">
      <c r="A33" s="44" t="s">
        <v>33</v>
      </c>
      <c r="B33" s="15">
        <v>3.9793178496199455</v>
      </c>
      <c r="C33" s="16">
        <v>3.2782743299672048</v>
      </c>
      <c r="D33" s="16">
        <v>3.1975562262024706</v>
      </c>
      <c r="E33" s="16">
        <v>1.2645836256474909</v>
      </c>
      <c r="F33" s="16">
        <v>1.2645836256474909</v>
      </c>
      <c r="G33" s="16">
        <v>1.2645836256474909</v>
      </c>
      <c r="H33" s="16">
        <v>1.2674446822358498</v>
      </c>
      <c r="I33" s="15">
        <v>4.3338228424841763</v>
      </c>
      <c r="J33" s="16">
        <v>3.3505701266897137</v>
      </c>
      <c r="K33" s="16">
        <v>3.2002069991660469</v>
      </c>
      <c r="L33" s="16">
        <v>1.9026076787477473</v>
      </c>
      <c r="M33" s="16">
        <v>1.8927595609470917</v>
      </c>
      <c r="N33" s="16">
        <v>2.1129967365955449</v>
      </c>
      <c r="O33" s="16">
        <v>2.1473457583596036</v>
      </c>
      <c r="P33" s="15">
        <v>9.813615384338922</v>
      </c>
      <c r="Q33" s="16">
        <v>7.6151517870116425</v>
      </c>
      <c r="R33" s="16">
        <v>7.1230868653316648</v>
      </c>
      <c r="S33" s="16">
        <v>4.2607963140254768</v>
      </c>
      <c r="T33" s="16">
        <v>4.0971875941807188</v>
      </c>
      <c r="U33" s="16">
        <v>4.1352203211165595</v>
      </c>
      <c r="V33" s="16">
        <v>4.4745988190549708</v>
      </c>
      <c r="W33" s="15">
        <v>1.5704760643332073E-2</v>
      </c>
      <c r="X33" s="16">
        <v>1.1132673780352658E-2</v>
      </c>
      <c r="Y33" s="16">
        <v>1.0741171792290982E-2</v>
      </c>
      <c r="Z33" s="16">
        <v>6.1186917016049589E-3</v>
      </c>
      <c r="AA33" s="16">
        <v>6.1161262079960218E-3</v>
      </c>
      <c r="AB33" s="16">
        <v>6.1167983691046337E-3</v>
      </c>
      <c r="AC33" s="16">
        <v>5.7815973408307632E-3</v>
      </c>
      <c r="AD33" s="15">
        <v>1.8303070855984205E-2</v>
      </c>
      <c r="AE33" s="16">
        <v>1.6733570438851205E-2</v>
      </c>
      <c r="AF33" s="16">
        <v>1.6595066332171615E-2</v>
      </c>
      <c r="AG33" s="16">
        <v>2.169897671313615E-3</v>
      </c>
      <c r="AH33" s="16">
        <v>2.169897671313615E-3</v>
      </c>
      <c r="AI33" s="16">
        <v>2.169897671313615E-3</v>
      </c>
      <c r="AJ33" s="16">
        <v>2.1739848950112703E-3</v>
      </c>
      <c r="AK33" s="15">
        <v>16.036286907623946</v>
      </c>
      <c r="AL33" s="16">
        <v>14.165470974994108</v>
      </c>
      <c r="AM33" s="16">
        <v>12.676546946510586</v>
      </c>
      <c r="AN33" s="16">
        <v>10.916460840178463</v>
      </c>
      <c r="AO33" s="16">
        <v>8.7709751849330093</v>
      </c>
      <c r="AP33" s="16">
        <v>9.3330939177619374</v>
      </c>
      <c r="AQ33" s="17">
        <v>16.11540563506918</v>
      </c>
    </row>
    <row r="34" spans="1:43">
      <c r="A34" s="44" t="s">
        <v>34</v>
      </c>
      <c r="B34" s="15">
        <v>0</v>
      </c>
      <c r="C34" s="16">
        <v>0</v>
      </c>
      <c r="D34" s="16">
        <v>0</v>
      </c>
      <c r="E34" s="16">
        <v>0</v>
      </c>
      <c r="F34" s="16">
        <v>0</v>
      </c>
      <c r="G34" s="16">
        <v>0</v>
      </c>
      <c r="H34" s="16">
        <v>0</v>
      </c>
      <c r="I34" s="15">
        <v>0.15650443005523582</v>
      </c>
      <c r="J34" s="16">
        <v>0.14000728476022911</v>
      </c>
      <c r="K34" s="16">
        <v>0.14000728476022911</v>
      </c>
      <c r="L34" s="16">
        <v>0.14000728476022911</v>
      </c>
      <c r="M34" s="16">
        <v>0.15238414094767289</v>
      </c>
      <c r="N34" s="16">
        <v>0.17559403612603186</v>
      </c>
      <c r="O34" s="16">
        <v>0.18602317733046869</v>
      </c>
      <c r="P34" s="15">
        <v>0.35411703567582281</v>
      </c>
      <c r="Q34" s="16">
        <v>0.32184452006675002</v>
      </c>
      <c r="R34" s="16">
        <v>0.32184452006675002</v>
      </c>
      <c r="S34" s="16">
        <v>0.32184452006675002</v>
      </c>
      <c r="T34" s="16">
        <v>0.35023235422168475</v>
      </c>
      <c r="U34" s="16">
        <v>0.40337759084360814</v>
      </c>
      <c r="V34" s="16">
        <v>0.39106292328902897</v>
      </c>
      <c r="W34" s="15">
        <v>4.744659456827181E-6</v>
      </c>
      <c r="X34" s="16">
        <v>4.7088259416525598E-6</v>
      </c>
      <c r="Y34" s="16">
        <v>4.7088259416525598E-6</v>
      </c>
      <c r="Z34" s="16">
        <v>4.7088259416525598E-6</v>
      </c>
      <c r="AA34" s="16">
        <v>5.0701256490790038E-6</v>
      </c>
      <c r="AB34" s="16">
        <v>5.7309852225096731E-6</v>
      </c>
      <c r="AC34" s="16">
        <v>5.5415634988232846E-6</v>
      </c>
      <c r="AD34" s="15">
        <v>0</v>
      </c>
      <c r="AE34" s="16">
        <v>0</v>
      </c>
      <c r="AF34" s="16">
        <v>0</v>
      </c>
      <c r="AG34" s="16">
        <v>0</v>
      </c>
      <c r="AH34" s="16">
        <v>0</v>
      </c>
      <c r="AI34" s="16">
        <v>0</v>
      </c>
      <c r="AJ34" s="16">
        <v>0</v>
      </c>
      <c r="AK34" s="15">
        <v>3.9678909228951862</v>
      </c>
      <c r="AL34" s="16">
        <v>3.9379238660620097</v>
      </c>
      <c r="AM34" s="16">
        <v>3.9379238660620097</v>
      </c>
      <c r="AN34" s="16">
        <v>3.9379238660620097</v>
      </c>
      <c r="AO34" s="16">
        <v>4.2400736499583518</v>
      </c>
      <c r="AP34" s="16">
        <v>4.7927410703673701</v>
      </c>
      <c r="AQ34" s="17">
        <v>4.6343303888730656</v>
      </c>
    </row>
    <row r="35" spans="1:43">
      <c r="A35" s="44" t="s">
        <v>35</v>
      </c>
      <c r="B35" s="15">
        <v>5.9238994810795429</v>
      </c>
      <c r="C35" s="16">
        <v>7.0959252457090578</v>
      </c>
      <c r="D35" s="16">
        <v>7.0047188040057193</v>
      </c>
      <c r="E35" s="16">
        <v>7.6078521985602707</v>
      </c>
      <c r="F35" s="16">
        <v>7.3466734223221</v>
      </c>
      <c r="G35" s="16">
        <v>5.4509704943256176</v>
      </c>
      <c r="H35" s="16">
        <v>6.1531137414773207</v>
      </c>
      <c r="I35" s="15">
        <v>3.0596372852863123</v>
      </c>
      <c r="J35" s="16">
        <v>2.9253299066772565</v>
      </c>
      <c r="K35" s="16">
        <v>3.3007402904600944</v>
      </c>
      <c r="L35" s="16">
        <v>3.5455701626380431</v>
      </c>
      <c r="M35" s="16">
        <v>3.263872776442045</v>
      </c>
      <c r="N35" s="16">
        <v>3.6761254709860927</v>
      </c>
      <c r="O35" s="16">
        <v>4.4079458550848498</v>
      </c>
      <c r="P35" s="15">
        <v>5.62562630711927</v>
      </c>
      <c r="Q35" s="16">
        <v>6.2794720933791988</v>
      </c>
      <c r="R35" s="16">
        <v>6.7744947775291191</v>
      </c>
      <c r="S35" s="16">
        <v>7.3309067223590834</v>
      </c>
      <c r="T35" s="16">
        <v>7.0439727987320975</v>
      </c>
      <c r="U35" s="16">
        <v>7.9369152761699446</v>
      </c>
      <c r="V35" s="16">
        <v>9.5143611151718765</v>
      </c>
      <c r="W35" s="15">
        <v>3.0659029050393444E-2</v>
      </c>
      <c r="X35" s="16">
        <v>3.7456786938441379E-2</v>
      </c>
      <c r="Y35" s="16">
        <v>3.6743480612465421E-2</v>
      </c>
      <c r="Z35" s="16">
        <v>3.9534812596177284E-2</v>
      </c>
      <c r="AA35" s="16">
        <v>3.7888590256629676E-2</v>
      </c>
      <c r="AB35" s="16">
        <v>2.3843242581875049E-2</v>
      </c>
      <c r="AC35" s="16">
        <v>2.69997844247605E-2</v>
      </c>
      <c r="AD35" s="15">
        <v>3.432959099142896E-2</v>
      </c>
      <c r="AE35" s="16">
        <v>4.2394652706903985E-2</v>
      </c>
      <c r="AF35" s="16">
        <v>4.1526045167510663E-2</v>
      </c>
      <c r="AG35" s="16">
        <v>4.5237124633533722E-2</v>
      </c>
      <c r="AH35" s="16">
        <v>4.3184103946348321E-2</v>
      </c>
      <c r="AI35" s="16">
        <v>1.5405228434530918E-2</v>
      </c>
      <c r="AJ35" s="16">
        <v>1.7785589141097218E-2</v>
      </c>
      <c r="AK35" s="15">
        <v>17.263872615816059</v>
      </c>
      <c r="AL35" s="16">
        <v>17.76332145722143</v>
      </c>
      <c r="AM35" s="16">
        <v>19.720715964687649</v>
      </c>
      <c r="AN35" s="16">
        <v>22.849639226009621</v>
      </c>
      <c r="AO35" s="16">
        <v>24.822332129848238</v>
      </c>
      <c r="AP35" s="16">
        <v>35.279738166773875</v>
      </c>
      <c r="AQ35" s="17">
        <v>46.290993949336617</v>
      </c>
    </row>
    <row r="36" spans="1:43" ht="14.25">
      <c r="A36" s="44" t="s">
        <v>69</v>
      </c>
      <c r="B36" s="15">
        <v>19.094773639281094</v>
      </c>
      <c r="C36" s="16">
        <v>15.423060919325316</v>
      </c>
      <c r="D36" s="16">
        <v>14.4976772641658</v>
      </c>
      <c r="E36" s="16">
        <v>14.497677264165803</v>
      </c>
      <c r="F36" s="16">
        <v>14.497677264165803</v>
      </c>
      <c r="G36" s="16">
        <v>14.44469232027792</v>
      </c>
      <c r="H36" s="16">
        <v>14.44469231741966</v>
      </c>
      <c r="I36" s="15">
        <v>23.377853206848016</v>
      </c>
      <c r="J36" s="16">
        <v>6.3944541208546397</v>
      </c>
      <c r="K36" s="16">
        <v>5.9087444925415538</v>
      </c>
      <c r="L36" s="16">
        <v>6.2138424033840636</v>
      </c>
      <c r="M36" s="16">
        <v>6.4439801946063353</v>
      </c>
      <c r="N36" s="16">
        <v>6.3430624758296412</v>
      </c>
      <c r="O36" s="16">
        <v>6.4229378375514381</v>
      </c>
      <c r="P36" s="15">
        <v>53.094572026903776</v>
      </c>
      <c r="Q36" s="16">
        <v>14.38040035329886</v>
      </c>
      <c r="R36" s="16">
        <v>13.221853541650473</v>
      </c>
      <c r="S36" s="16">
        <v>13.530500448789693</v>
      </c>
      <c r="T36" s="16">
        <v>13.934499053865997</v>
      </c>
      <c r="U36" s="16">
        <v>14.306646673041135</v>
      </c>
      <c r="V36" s="16">
        <v>14.445820513153278</v>
      </c>
      <c r="W36" s="15">
        <v>0.1083757219324975</v>
      </c>
      <c r="X36" s="16">
        <v>9.1668696372879346E-2</v>
      </c>
      <c r="Y36" s="16">
        <v>8.6169110168568055E-2</v>
      </c>
      <c r="Z36" s="16">
        <v>8.6169376874144693E-2</v>
      </c>
      <c r="AA36" s="16">
        <v>8.617453012282697E-2</v>
      </c>
      <c r="AB36" s="16">
        <v>8.4938148703443558E-2</v>
      </c>
      <c r="AC36" s="16">
        <v>8.4939815374386662E-2</v>
      </c>
      <c r="AD36" s="15">
        <v>1.3882187411799085E-2</v>
      </c>
      <c r="AE36" s="16">
        <v>1.1950723592166168E-2</v>
      </c>
      <c r="AF36" s="16">
        <v>1.1233680176636191E-2</v>
      </c>
      <c r="AG36" s="16">
        <v>1.1233680176636189E-2</v>
      </c>
      <c r="AH36" s="16">
        <v>1.1233680176636189E-2</v>
      </c>
      <c r="AI36" s="16">
        <v>1.1246491243612778E-2</v>
      </c>
      <c r="AJ36" s="16">
        <v>1.1246491241024399E-2</v>
      </c>
      <c r="AK36" s="15">
        <v>32.534390605203427</v>
      </c>
      <c r="AL36" s="16">
        <v>28.581828585473541</v>
      </c>
      <c r="AM36" s="16">
        <v>27.31481515204905</v>
      </c>
      <c r="AN36" s="16">
        <v>27.537857215703212</v>
      </c>
      <c r="AO36" s="16">
        <v>31.847445470840771</v>
      </c>
      <c r="AP36" s="16">
        <v>40.464305909138091</v>
      </c>
      <c r="AQ36" s="17">
        <v>41.858132862302021</v>
      </c>
    </row>
    <row r="37" spans="1:43">
      <c r="A37" s="44" t="s">
        <v>37</v>
      </c>
      <c r="B37" s="15">
        <v>2.793918804135</v>
      </c>
      <c r="C37" s="16">
        <v>3.8716115817291299</v>
      </c>
      <c r="D37" s="16">
        <v>3.63931488241795</v>
      </c>
      <c r="E37" s="16">
        <v>3.63931488241795</v>
      </c>
      <c r="F37" s="16">
        <v>3.6085539148274401</v>
      </c>
      <c r="G37" s="16">
        <v>2.6262836753004302</v>
      </c>
      <c r="H37" s="16">
        <v>2.62628368099542</v>
      </c>
      <c r="I37" s="15">
        <v>5.2070780659509879</v>
      </c>
      <c r="J37" s="16">
        <v>5.9521873578915709</v>
      </c>
      <c r="K37" s="16">
        <v>5.5746283061379724</v>
      </c>
      <c r="L37" s="16">
        <v>4.9934751543278759</v>
      </c>
      <c r="M37" s="16">
        <v>5.1264145438618671</v>
      </c>
      <c r="N37" s="16">
        <v>4.086050881184832</v>
      </c>
      <c r="O37" s="16">
        <v>3.9355868794776074</v>
      </c>
      <c r="P37" s="15">
        <v>10.394966706213289</v>
      </c>
      <c r="Q37" s="16">
        <v>12.074634807666385</v>
      </c>
      <c r="R37" s="16">
        <v>10.815891694551958</v>
      </c>
      <c r="S37" s="16">
        <v>9.6779547173650826</v>
      </c>
      <c r="T37" s="16">
        <v>9.8985761245081321</v>
      </c>
      <c r="U37" s="16">
        <v>8.315698600639676</v>
      </c>
      <c r="V37" s="16">
        <v>8.1843840633224119</v>
      </c>
      <c r="W37" s="15">
        <v>1.0333233931673113E-2</v>
      </c>
      <c r="X37" s="16">
        <v>1.4307353334688945E-2</v>
      </c>
      <c r="Y37" s="16">
        <v>1.3460886750837892E-2</v>
      </c>
      <c r="Z37" s="16">
        <v>1.3484921154000773E-2</v>
      </c>
      <c r="AA37" s="16">
        <v>1.3374588425086818E-2</v>
      </c>
      <c r="AB37" s="16">
        <v>9.7203245341406161E-3</v>
      </c>
      <c r="AC37" s="16">
        <v>9.7222907712485717E-3</v>
      </c>
      <c r="AD37" s="15">
        <v>1.6367853925672901E-2</v>
      </c>
      <c r="AE37" s="16">
        <v>2.2681393878947499E-2</v>
      </c>
      <c r="AF37" s="16">
        <v>2.1320510223427101E-2</v>
      </c>
      <c r="AG37" s="16">
        <v>2.1320510223427101E-2</v>
      </c>
      <c r="AH37" s="16">
        <v>2.1140300605409501E-2</v>
      </c>
      <c r="AI37" s="16">
        <v>1.5385782698146401E-2</v>
      </c>
      <c r="AJ37" s="16">
        <v>1.53857827190029E-2</v>
      </c>
      <c r="AK37" s="15">
        <v>27.350808496502943</v>
      </c>
      <c r="AL37" s="16">
        <v>28.117493991759883</v>
      </c>
      <c r="AM37" s="16">
        <v>26.875917875688064</v>
      </c>
      <c r="AN37" s="16">
        <v>22.793524946105382</v>
      </c>
      <c r="AO37" s="16">
        <v>25.365777784280844</v>
      </c>
      <c r="AP37" s="16">
        <v>31.634542255446405</v>
      </c>
      <c r="AQ37" s="17">
        <v>33.278862261824429</v>
      </c>
    </row>
    <row r="38" spans="1:43">
      <c r="A38" s="44" t="s">
        <v>38</v>
      </c>
      <c r="B38" s="15">
        <v>19.422186945085429</v>
      </c>
      <c r="C38" s="16">
        <v>29.340217974146896</v>
      </c>
      <c r="D38" s="16">
        <v>31.761761512768349</v>
      </c>
      <c r="E38" s="16">
        <v>32.348818234285098</v>
      </c>
      <c r="F38" s="16">
        <v>42.798623241836665</v>
      </c>
      <c r="G38" s="16">
        <v>50.490763336480285</v>
      </c>
      <c r="H38" s="16">
        <v>45.129030286836681</v>
      </c>
      <c r="I38" s="15">
        <v>13.73110525795931</v>
      </c>
      <c r="J38" s="16">
        <v>13.714823641770462</v>
      </c>
      <c r="K38" s="16">
        <v>13.848756107280943</v>
      </c>
      <c r="L38" s="16">
        <v>14.140267519107834</v>
      </c>
      <c r="M38" s="16">
        <v>13.670769807957759</v>
      </c>
      <c r="N38" s="16">
        <v>14.182559354918551</v>
      </c>
      <c r="O38" s="16">
        <v>16.239413925736439</v>
      </c>
      <c r="P38" s="15">
        <v>31.158704064372195</v>
      </c>
      <c r="Q38" s="16">
        <v>31.503040527650249</v>
      </c>
      <c r="R38" s="16">
        <v>30.905863300066798</v>
      </c>
      <c r="S38" s="16">
        <v>30.953715704134154</v>
      </c>
      <c r="T38" s="16">
        <v>30.604048241421413</v>
      </c>
      <c r="U38" s="16">
        <v>30.610903731675322</v>
      </c>
      <c r="V38" s="16">
        <v>35.679342322953069</v>
      </c>
      <c r="W38" s="15">
        <v>0.1658923146711774</v>
      </c>
      <c r="X38" s="16">
        <v>0.19357302588157052</v>
      </c>
      <c r="Y38" s="16">
        <v>0.18937787301313144</v>
      </c>
      <c r="Z38" s="16">
        <v>0.18487847810178606</v>
      </c>
      <c r="AA38" s="16">
        <v>0.17681719952966526</v>
      </c>
      <c r="AB38" s="16">
        <v>0.18096278986639594</v>
      </c>
      <c r="AC38" s="16">
        <v>0.19704960528449197</v>
      </c>
      <c r="AD38" s="15">
        <v>0.23047031027125162</v>
      </c>
      <c r="AE38" s="16">
        <v>0.24188215274942471</v>
      </c>
      <c r="AF38" s="16">
        <v>0.24206936882229335</v>
      </c>
      <c r="AG38" s="16">
        <v>0.25721699911459078</v>
      </c>
      <c r="AH38" s="16">
        <v>0.2712618365715202</v>
      </c>
      <c r="AI38" s="16">
        <v>0.22262831381294501</v>
      </c>
      <c r="AJ38" s="16">
        <v>0.27198202584665582</v>
      </c>
      <c r="AK38" s="15">
        <v>73.218001253030337</v>
      </c>
      <c r="AL38" s="16">
        <v>72.778940691380114</v>
      </c>
      <c r="AM38" s="16">
        <v>70.553212094564344</v>
      </c>
      <c r="AN38" s="16">
        <v>72.665097382461354</v>
      </c>
      <c r="AO38" s="16">
        <v>74.910385171942437</v>
      </c>
      <c r="AP38" s="16">
        <v>87.254782100386237</v>
      </c>
      <c r="AQ38" s="17">
        <v>107.97932655301474</v>
      </c>
    </row>
    <row r="39" spans="1:43">
      <c r="A39" s="44" t="s">
        <v>39</v>
      </c>
      <c r="B39" s="15">
        <v>14.354565032605482</v>
      </c>
      <c r="C39" s="16">
        <v>14.299197395738396</v>
      </c>
      <c r="D39" s="16">
        <v>13.64074760180673</v>
      </c>
      <c r="E39" s="16">
        <v>13.816203368624009</v>
      </c>
      <c r="F39" s="16">
        <v>13.831110655614406</v>
      </c>
      <c r="G39" s="16">
        <v>15.020832384920109</v>
      </c>
      <c r="H39" s="16">
        <v>16.503281148613649</v>
      </c>
      <c r="I39" s="15">
        <v>20.933275750770107</v>
      </c>
      <c r="J39" s="16">
        <v>20.566554567852819</v>
      </c>
      <c r="K39" s="16">
        <v>18.936033648030268</v>
      </c>
      <c r="L39" s="16">
        <v>19.376467809952352</v>
      </c>
      <c r="M39" s="16">
        <v>19.426730173138143</v>
      </c>
      <c r="N39" s="16">
        <v>19.709907368958259</v>
      </c>
      <c r="O39" s="16">
        <v>20.151524454978823</v>
      </c>
      <c r="P39" s="15">
        <v>49.220649515651573</v>
      </c>
      <c r="Q39" s="16">
        <v>48.032953203903965</v>
      </c>
      <c r="R39" s="16">
        <v>44.627954087261116</v>
      </c>
      <c r="S39" s="16">
        <v>45.193612194292022</v>
      </c>
      <c r="T39" s="16">
        <v>45.254274409350529</v>
      </c>
      <c r="U39" s="16">
        <v>45.584145722395455</v>
      </c>
      <c r="V39" s="16">
        <v>46.104748257425129</v>
      </c>
      <c r="W39" s="15">
        <v>0.49483968147809221</v>
      </c>
      <c r="X39" s="16">
        <v>0.49625962005332175</v>
      </c>
      <c r="Y39" s="16">
        <v>0.46420604923942266</v>
      </c>
      <c r="Z39" s="16">
        <v>0.46484758354100114</v>
      </c>
      <c r="AA39" s="16">
        <v>0.46477774004379074</v>
      </c>
      <c r="AB39" s="16">
        <v>0.46845741998926438</v>
      </c>
      <c r="AC39" s="16">
        <v>0.4724508007967228</v>
      </c>
      <c r="AD39" s="15">
        <v>1.9975555948651417E-2</v>
      </c>
      <c r="AE39" s="16">
        <v>1.8615436767442588E-2</v>
      </c>
      <c r="AF39" s="16">
        <v>1.8426734972020607E-2</v>
      </c>
      <c r="AG39" s="16">
        <v>1.8504028261367426E-2</v>
      </c>
      <c r="AH39" s="16">
        <v>1.8511207976346269E-2</v>
      </c>
      <c r="AI39" s="16">
        <v>1.8546714010016938E-2</v>
      </c>
      <c r="AJ39" s="16">
        <v>1.8599762694811006E-2</v>
      </c>
      <c r="AK39" s="15">
        <v>34.404924625481705</v>
      </c>
      <c r="AL39" s="16">
        <v>34.965064197620087</v>
      </c>
      <c r="AM39" s="16">
        <v>32.859625752740669</v>
      </c>
      <c r="AN39" s="16">
        <v>33.029129936278245</v>
      </c>
      <c r="AO39" s="16">
        <v>33.213840981033101</v>
      </c>
      <c r="AP39" s="16">
        <v>34.10761560464536</v>
      </c>
      <c r="AQ39" s="17">
        <v>35.779219089299865</v>
      </c>
    </row>
    <row r="40" spans="1:43">
      <c r="A40" s="44" t="s">
        <v>40</v>
      </c>
      <c r="B40" s="15">
        <v>61.447453109389926</v>
      </c>
      <c r="C40" s="16">
        <v>70.845339522471022</v>
      </c>
      <c r="D40" s="16">
        <v>67.728168778058887</v>
      </c>
      <c r="E40" s="16">
        <v>69.87847064679562</v>
      </c>
      <c r="F40" s="16">
        <v>67.911226748832078</v>
      </c>
      <c r="G40" s="16">
        <v>58.834589130288705</v>
      </c>
      <c r="H40" s="16">
        <v>57.456671206163364</v>
      </c>
      <c r="I40" s="15">
        <v>25.913811623685422</v>
      </c>
      <c r="J40" s="16">
        <v>25.745690863211166</v>
      </c>
      <c r="K40" s="16">
        <v>24.812174306034184</v>
      </c>
      <c r="L40" s="16">
        <v>24.5873510741121</v>
      </c>
      <c r="M40" s="16">
        <v>24.7102939390861</v>
      </c>
      <c r="N40" s="16">
        <v>25.106493608691164</v>
      </c>
      <c r="O40" s="16">
        <v>25.561198525030122</v>
      </c>
      <c r="P40" s="15">
        <v>59.659418287523764</v>
      </c>
      <c r="Q40" s="16">
        <v>59.400052411030167</v>
      </c>
      <c r="R40" s="16">
        <v>56.342683791222392</v>
      </c>
      <c r="S40" s="16">
        <v>56.020445353383451</v>
      </c>
      <c r="T40" s="16">
        <v>56.289199859296104</v>
      </c>
      <c r="U40" s="16">
        <v>57.189667271641213</v>
      </c>
      <c r="V40" s="16">
        <v>58.189248967020852</v>
      </c>
      <c r="W40" s="15">
        <v>0.39904953988187208</v>
      </c>
      <c r="X40" s="16">
        <v>0.41017811830907597</v>
      </c>
      <c r="Y40" s="16">
        <v>0.36513943021290918</v>
      </c>
      <c r="Z40" s="16">
        <v>0.35170727427381848</v>
      </c>
      <c r="AA40" s="16">
        <v>0.34301883422207674</v>
      </c>
      <c r="AB40" s="16">
        <v>0.3479586249280352</v>
      </c>
      <c r="AC40" s="16">
        <v>0.33788617644035929</v>
      </c>
      <c r="AD40" s="15">
        <v>0.32388787058272889</v>
      </c>
      <c r="AE40" s="16">
        <v>0.27725732149919835</v>
      </c>
      <c r="AF40" s="16">
        <v>0.25905665196022459</v>
      </c>
      <c r="AG40" s="16">
        <v>0.28069487637888041</v>
      </c>
      <c r="AH40" s="16">
        <v>0.28931340626897023</v>
      </c>
      <c r="AI40" s="16">
        <v>0.33714550678536609</v>
      </c>
      <c r="AJ40" s="16">
        <v>0.35753614920973775</v>
      </c>
      <c r="AK40" s="15">
        <v>108.37975717670304</v>
      </c>
      <c r="AL40" s="16">
        <v>106.34677699202651</v>
      </c>
      <c r="AM40" s="16">
        <v>102.79134838763225</v>
      </c>
      <c r="AN40" s="16">
        <v>101.41571558140814</v>
      </c>
      <c r="AO40" s="16">
        <v>107.03804009802779</v>
      </c>
      <c r="AP40" s="16">
        <v>117.37006951958514</v>
      </c>
      <c r="AQ40" s="17">
        <v>127.9694478171705</v>
      </c>
    </row>
    <row r="41" spans="1:43">
      <c r="A41" s="44" t="s">
        <v>41</v>
      </c>
      <c r="B41" s="15">
        <v>19.353760052614451</v>
      </c>
      <c r="C41" s="16">
        <v>19.78462173788327</v>
      </c>
      <c r="D41" s="16">
        <v>18.766491845854738</v>
      </c>
      <c r="E41" s="16">
        <v>20.51422369665972</v>
      </c>
      <c r="F41" s="16">
        <v>15.950701641780043</v>
      </c>
      <c r="G41" s="16">
        <v>17.984464628503794</v>
      </c>
      <c r="H41" s="16">
        <v>17.989009936493336</v>
      </c>
      <c r="I41" s="15">
        <v>32.689197692324427</v>
      </c>
      <c r="J41" s="16">
        <v>25.382372229673329</v>
      </c>
      <c r="K41" s="16">
        <v>21.731932255480505</v>
      </c>
      <c r="L41" s="16">
        <v>24.32536155497856</v>
      </c>
      <c r="M41" s="16">
        <v>21.256114790947258</v>
      </c>
      <c r="N41" s="16">
        <v>19.419596912935948</v>
      </c>
      <c r="O41" s="16">
        <v>17.489797128759587</v>
      </c>
      <c r="P41" s="15">
        <v>68.634723756063721</v>
      </c>
      <c r="Q41" s="16">
        <v>51.876133796275717</v>
      </c>
      <c r="R41" s="16">
        <v>44.942787744142976</v>
      </c>
      <c r="S41" s="16">
        <v>48.134377005914175</v>
      </c>
      <c r="T41" s="16">
        <v>42.557841764458779</v>
      </c>
      <c r="U41" s="16">
        <v>40.248601199914532</v>
      </c>
      <c r="V41" s="16">
        <v>38.076720436904999</v>
      </c>
      <c r="W41" s="15">
        <v>9.9105343328969295E-2</v>
      </c>
      <c r="X41" s="16">
        <v>0.10061401498093564</v>
      </c>
      <c r="Y41" s="16">
        <v>9.5122956399629838E-2</v>
      </c>
      <c r="Z41" s="16">
        <v>9.6470328373329362E-2</v>
      </c>
      <c r="AA41" s="16">
        <v>8.6051531505762585E-2</v>
      </c>
      <c r="AB41" s="16">
        <v>8.8027746189538486E-2</v>
      </c>
      <c r="AC41" s="16">
        <v>8.8200569633936798E-2</v>
      </c>
      <c r="AD41" s="15">
        <v>3.1467389476658586E-2</v>
      </c>
      <c r="AE41" s="16">
        <v>3.2237896810937673E-2</v>
      </c>
      <c r="AF41" s="16">
        <v>3.0546363537115442E-2</v>
      </c>
      <c r="AG41" s="16">
        <v>3.1355498653228855E-2</v>
      </c>
      <c r="AH41" s="16">
        <v>2.6500687956548356E-2</v>
      </c>
      <c r="AI41" s="16">
        <v>2.5024886755125784E-2</v>
      </c>
      <c r="AJ41" s="16">
        <v>2.4371407970686529E-2</v>
      </c>
      <c r="AK41" s="15">
        <v>53.675547782776398</v>
      </c>
      <c r="AL41" s="16">
        <v>53.824566616962592</v>
      </c>
      <c r="AM41" s="16">
        <v>51.700134223325108</v>
      </c>
      <c r="AN41" s="16">
        <v>55.218957693121396</v>
      </c>
      <c r="AO41" s="16">
        <v>54.145648494041851</v>
      </c>
      <c r="AP41" s="16">
        <v>59.295275423362412</v>
      </c>
      <c r="AQ41" s="17">
        <v>61.132556319219688</v>
      </c>
    </row>
    <row r="42" spans="1:43">
      <c r="A42" s="44" t="s">
        <v>42</v>
      </c>
      <c r="B42" s="15">
        <v>0</v>
      </c>
      <c r="C42" s="16">
        <v>0</v>
      </c>
      <c r="D42" s="16">
        <v>0</v>
      </c>
      <c r="E42" s="16">
        <v>0</v>
      </c>
      <c r="F42" s="16">
        <v>0</v>
      </c>
      <c r="G42" s="16">
        <v>0</v>
      </c>
      <c r="H42" s="16">
        <v>0</v>
      </c>
      <c r="I42" s="15">
        <v>0</v>
      </c>
      <c r="J42" s="16">
        <v>0</v>
      </c>
      <c r="K42" s="16">
        <v>0</v>
      </c>
      <c r="L42" s="16">
        <v>7.6390815531331504E-4</v>
      </c>
      <c r="M42" s="16">
        <v>0.12987793829060801</v>
      </c>
      <c r="N42" s="16">
        <v>0.17394022362142472</v>
      </c>
      <c r="O42" s="16">
        <v>0.57185839920866821</v>
      </c>
      <c r="P42" s="15">
        <v>0.52479443459561304</v>
      </c>
      <c r="Q42" s="16">
        <v>0.58111608134115578</v>
      </c>
      <c r="R42" s="16">
        <v>0.58111608134115578</v>
      </c>
      <c r="S42" s="16">
        <v>0.58187998949646902</v>
      </c>
      <c r="T42" s="16">
        <v>0.71099401963176345</v>
      </c>
      <c r="U42" s="16">
        <v>0.90101167125266612</v>
      </c>
      <c r="V42" s="16">
        <v>1.5332016848727579</v>
      </c>
      <c r="W42" s="15">
        <v>4.7291427702906256E-6</v>
      </c>
      <c r="X42" s="16">
        <v>5.2041617106810258E-6</v>
      </c>
      <c r="Y42" s="16">
        <v>5.2041617106810258E-6</v>
      </c>
      <c r="Z42" s="16">
        <v>5.211453840708866E-6</v>
      </c>
      <c r="AA42" s="16">
        <v>6.5718582183980822E-6</v>
      </c>
      <c r="AB42" s="16">
        <v>9.0830721402847628E-6</v>
      </c>
      <c r="AC42" s="16">
        <v>1.6332556947844833E-5</v>
      </c>
      <c r="AD42" s="15">
        <v>0</v>
      </c>
      <c r="AE42" s="16">
        <v>0</v>
      </c>
      <c r="AF42" s="16">
        <v>0</v>
      </c>
      <c r="AG42" s="16">
        <v>0</v>
      </c>
      <c r="AH42" s="16">
        <v>0</v>
      </c>
      <c r="AI42" s="16">
        <v>0</v>
      </c>
      <c r="AJ42" s="16">
        <v>0</v>
      </c>
      <c r="AK42" s="15">
        <v>3.9549145396116128</v>
      </c>
      <c r="AL42" s="16">
        <v>4.3521660934752422</v>
      </c>
      <c r="AM42" s="16">
        <v>4.3521660934752422</v>
      </c>
      <c r="AN42" s="16">
        <v>4.3582643976442377</v>
      </c>
      <c r="AO42" s="16">
        <v>5.4959511443574733</v>
      </c>
      <c r="AP42" s="16">
        <v>7.596043472746711</v>
      </c>
      <c r="AQ42" s="17">
        <v>13.658684053240528</v>
      </c>
    </row>
    <row r="43" spans="1:43">
      <c r="A43" s="44" t="s">
        <v>43</v>
      </c>
      <c r="B43" s="15">
        <v>61.135004266051673</v>
      </c>
      <c r="C43" s="16">
        <v>61.901231102241191</v>
      </c>
      <c r="D43" s="16">
        <v>62.727799925462477</v>
      </c>
      <c r="E43" s="16">
        <v>62.384228387372026</v>
      </c>
      <c r="F43" s="16">
        <v>62.384228376618744</v>
      </c>
      <c r="G43" s="16">
        <v>57.501407670112705</v>
      </c>
      <c r="H43" s="16">
        <v>57.439476346363044</v>
      </c>
      <c r="I43" s="15">
        <v>41.989164775508272</v>
      </c>
      <c r="J43" s="16">
        <v>43.069842831054892</v>
      </c>
      <c r="K43" s="16">
        <v>41.743705241574446</v>
      </c>
      <c r="L43" s="16">
        <v>41.765835410751556</v>
      </c>
      <c r="M43" s="16">
        <v>41.894996244319856</v>
      </c>
      <c r="N43" s="16">
        <v>41.942331234204651</v>
      </c>
      <c r="O43" s="16">
        <v>43.311696126806247</v>
      </c>
      <c r="P43" s="15">
        <v>101.89278074186642</v>
      </c>
      <c r="Q43" s="16">
        <v>103.38925433750407</v>
      </c>
      <c r="R43" s="16">
        <v>100.02649135474658</v>
      </c>
      <c r="S43" s="16">
        <v>99.993886908216197</v>
      </c>
      <c r="T43" s="16">
        <v>100.19455250262794</v>
      </c>
      <c r="U43" s="16">
        <v>99.859912648491772</v>
      </c>
      <c r="V43" s="16">
        <v>103.52409645818877</v>
      </c>
      <c r="W43" s="15">
        <v>0.37633671956572445</v>
      </c>
      <c r="X43" s="16">
        <v>0.38482555411747238</v>
      </c>
      <c r="Y43" s="16">
        <v>0.36389062768836505</v>
      </c>
      <c r="Z43" s="16">
        <v>0.36380568763607096</v>
      </c>
      <c r="AA43" s="16">
        <v>0.3638074503104568</v>
      </c>
      <c r="AB43" s="16">
        <v>0.36530756601207909</v>
      </c>
      <c r="AC43" s="16">
        <v>0.38168831467143072</v>
      </c>
      <c r="AD43" s="15">
        <v>0.36429229822341752</v>
      </c>
      <c r="AE43" s="16">
        <v>0.37100577215125058</v>
      </c>
      <c r="AF43" s="16">
        <v>0.32679604674745233</v>
      </c>
      <c r="AG43" s="16">
        <v>0.32861600619298925</v>
      </c>
      <c r="AH43" s="16">
        <v>0.32861600617079895</v>
      </c>
      <c r="AI43" s="16">
        <v>0.34327121175398717</v>
      </c>
      <c r="AJ43" s="16">
        <v>0.34341791959102097</v>
      </c>
      <c r="AK43" s="15">
        <v>116.92777595532586</v>
      </c>
      <c r="AL43" s="16">
        <v>116.72971297981104</v>
      </c>
      <c r="AM43" s="16">
        <v>115.21326550345601</v>
      </c>
      <c r="AN43" s="16">
        <v>114.87254683439836</v>
      </c>
      <c r="AO43" s="16">
        <v>116.34667538355292</v>
      </c>
      <c r="AP43" s="16">
        <v>134.72602711552338</v>
      </c>
      <c r="AQ43" s="17">
        <v>154.99921059336583</v>
      </c>
    </row>
    <row r="44" spans="1:43">
      <c r="A44" s="44" t="s">
        <v>44</v>
      </c>
      <c r="B44" s="15">
        <v>0</v>
      </c>
      <c r="C44" s="16">
        <v>0</v>
      </c>
      <c r="D44" s="16">
        <v>0</v>
      </c>
      <c r="E44" s="16">
        <v>0</v>
      </c>
      <c r="F44" s="16">
        <v>0</v>
      </c>
      <c r="G44" s="16">
        <v>0</v>
      </c>
      <c r="H44" s="16">
        <v>0</v>
      </c>
      <c r="I44" s="15">
        <v>0.1888323612473144</v>
      </c>
      <c r="J44" s="16">
        <v>0.17839571389810385</v>
      </c>
      <c r="K44" s="16">
        <v>0.1888323612473144</v>
      </c>
      <c r="L44" s="16">
        <v>0.14591439675255918</v>
      </c>
      <c r="M44" s="16">
        <v>0.13600487627811483</v>
      </c>
      <c r="N44" s="16">
        <v>0.1237703146055896</v>
      </c>
      <c r="O44" s="16">
        <v>0.12553960654680196</v>
      </c>
      <c r="P44" s="15">
        <v>0.31516686917880615</v>
      </c>
      <c r="Q44" s="16">
        <v>0.3081509189082956</v>
      </c>
      <c r="R44" s="16">
        <v>0.33143940902031788</v>
      </c>
      <c r="S44" s="16">
        <v>0.28852144452556311</v>
      </c>
      <c r="T44" s="16">
        <v>0.26173261737545161</v>
      </c>
      <c r="U44" s="16">
        <v>0.25612753293659513</v>
      </c>
      <c r="V44" s="16">
        <v>0.26223495683105885</v>
      </c>
      <c r="W44" s="15">
        <v>3.7140095432182913E-6</v>
      </c>
      <c r="X44" s="16">
        <v>3.6893303667049726E-6</v>
      </c>
      <c r="Y44" s="16">
        <v>3.7861076641439379E-6</v>
      </c>
      <c r="Z44" s="16">
        <v>3.5799366725499652E-6</v>
      </c>
      <c r="AA44" s="16">
        <v>3.5464237206820687E-6</v>
      </c>
      <c r="AB44" s="16">
        <v>3.8480483930318882E-6</v>
      </c>
      <c r="AC44" s="16">
        <v>4.111338136068476E-6</v>
      </c>
      <c r="AD44" s="15">
        <v>0</v>
      </c>
      <c r="AE44" s="16">
        <v>0</v>
      </c>
      <c r="AF44" s="16">
        <v>0</v>
      </c>
      <c r="AG44" s="16">
        <v>0</v>
      </c>
      <c r="AH44" s="16">
        <v>0</v>
      </c>
      <c r="AI44" s="16">
        <v>0</v>
      </c>
      <c r="AJ44" s="16">
        <v>0</v>
      </c>
      <c r="AK44" s="15">
        <v>3.1059731237142638</v>
      </c>
      <c r="AL44" s="16">
        <v>3.0853342809558399</v>
      </c>
      <c r="AM44" s="16">
        <v>3.1662677522712266</v>
      </c>
      <c r="AN44" s="16">
        <v>2.9938498973010659</v>
      </c>
      <c r="AO44" s="16">
        <v>2.9658234944103987</v>
      </c>
      <c r="AP44" s="16">
        <v>3.2180678989726625</v>
      </c>
      <c r="AQ44" s="17">
        <v>3.4382533497921157</v>
      </c>
    </row>
    <row r="45" spans="1:43">
      <c r="A45" s="44" t="s">
        <v>45</v>
      </c>
      <c r="B45" s="15">
        <v>13.631706956120055</v>
      </c>
      <c r="C45" s="16">
        <v>16.085574235958799</v>
      </c>
      <c r="D45" s="16">
        <v>16.772273092565083</v>
      </c>
      <c r="E45" s="16">
        <v>21.889705259268183</v>
      </c>
      <c r="F45" s="16">
        <v>21.031318590050784</v>
      </c>
      <c r="G45" s="16">
        <v>18.1452144989</v>
      </c>
      <c r="H45" s="16">
        <v>25.788248602986723</v>
      </c>
      <c r="I45" s="15">
        <v>5.3842051665861561</v>
      </c>
      <c r="J45" s="16">
        <v>5.2075069060828909</v>
      </c>
      <c r="K45" s="16">
        <v>4.9976755668205541</v>
      </c>
      <c r="L45" s="16">
        <v>5.7464624962180322</v>
      </c>
      <c r="M45" s="16">
        <v>6.1147103458809031</v>
      </c>
      <c r="N45" s="16">
        <v>5.9887636728337945</v>
      </c>
      <c r="O45" s="16">
        <v>7.7769815302346474</v>
      </c>
      <c r="P45" s="15">
        <v>10.009869792207471</v>
      </c>
      <c r="Q45" s="16">
        <v>9.6098363675685086</v>
      </c>
      <c r="R45" s="16">
        <v>10.303646256267857</v>
      </c>
      <c r="S45" s="16">
        <v>12.274408155922888</v>
      </c>
      <c r="T45" s="16">
        <v>12.163464577906016</v>
      </c>
      <c r="U45" s="16">
        <v>11.91896511942792</v>
      </c>
      <c r="V45" s="16">
        <v>17.212796964887097</v>
      </c>
      <c r="W45" s="15">
        <v>8.3709126646327695E-2</v>
      </c>
      <c r="X45" s="16">
        <v>7.039839886428334E-2</v>
      </c>
      <c r="Y45" s="16">
        <v>7.5560218823493883E-2</v>
      </c>
      <c r="Z45" s="16">
        <v>8.0876929573320877E-2</v>
      </c>
      <c r="AA45" s="16">
        <v>7.7335121560354325E-2</v>
      </c>
      <c r="AB45" s="16">
        <v>6.8556953069390872E-2</v>
      </c>
      <c r="AC45" s="16">
        <v>9.8002572031445342E-2</v>
      </c>
      <c r="AD45" s="15">
        <v>9.4731780298172641E-2</v>
      </c>
      <c r="AE45" s="16">
        <v>9.46493025822321E-2</v>
      </c>
      <c r="AF45" s="16">
        <v>9.8896636015620126E-2</v>
      </c>
      <c r="AG45" s="16">
        <v>0.11374719061755087</v>
      </c>
      <c r="AH45" s="16">
        <v>0.11407335684389988</v>
      </c>
      <c r="AI45" s="16">
        <v>0.10437655082093787</v>
      </c>
      <c r="AJ45" s="16">
        <v>0.14657393325275486</v>
      </c>
      <c r="AK45" s="15">
        <v>26.2331960968719</v>
      </c>
      <c r="AL45" s="16">
        <v>22.99349401084573</v>
      </c>
      <c r="AM45" s="16">
        <v>24.733193014695424</v>
      </c>
      <c r="AN45" s="16">
        <v>30.879672587724873</v>
      </c>
      <c r="AO45" s="16">
        <v>32.86014690389888</v>
      </c>
      <c r="AP45" s="16">
        <v>42.228099739781335</v>
      </c>
      <c r="AQ45" s="17">
        <v>63.556897463554741</v>
      </c>
    </row>
    <row r="46" spans="1:43">
      <c r="A46" s="44" t="s">
        <v>46</v>
      </c>
      <c r="B46" s="15">
        <v>11.323632712550401</v>
      </c>
      <c r="C46" s="16">
        <v>11.323632712550401</v>
      </c>
      <c r="D46" s="16">
        <v>10.032862885068401</v>
      </c>
      <c r="E46" s="16">
        <v>10.032862885068401</v>
      </c>
      <c r="F46" s="16">
        <v>10.032862885068401</v>
      </c>
      <c r="G46" s="16">
        <v>10.032862885068401</v>
      </c>
      <c r="H46" s="16">
        <v>9.2420509198452496</v>
      </c>
      <c r="I46" s="15">
        <v>5.8447395109525537</v>
      </c>
      <c r="J46" s="16">
        <v>5.751648485252554</v>
      </c>
      <c r="K46" s="16">
        <v>5.3275578542192692</v>
      </c>
      <c r="L46" s="16">
        <v>5.3294425120322622</v>
      </c>
      <c r="M46" s="16">
        <v>5.298808689837494</v>
      </c>
      <c r="N46" s="16">
        <v>5.3524868039757791</v>
      </c>
      <c r="O46" s="16">
        <v>5.2568915902921631</v>
      </c>
      <c r="P46" s="15">
        <v>13.364823644922973</v>
      </c>
      <c r="Q46" s="16">
        <v>13.271732619222973</v>
      </c>
      <c r="R46" s="16">
        <v>12.236247355884233</v>
      </c>
      <c r="S46" s="16">
        <v>12.238132013697228</v>
      </c>
      <c r="T46" s="16">
        <v>12.127983268410823</v>
      </c>
      <c r="U46" s="16">
        <v>12.312601925163946</v>
      </c>
      <c r="V46" s="16">
        <v>12.134755516037647</v>
      </c>
      <c r="W46" s="15">
        <v>2.0909682127018311E-2</v>
      </c>
      <c r="X46" s="16">
        <v>2.0909418127628813E-2</v>
      </c>
      <c r="Y46" s="16">
        <v>1.8526369895101476E-2</v>
      </c>
      <c r="Z46" s="16">
        <v>1.852635349705227E-2</v>
      </c>
      <c r="AA46" s="16">
        <v>1.8526186183302949E-2</v>
      </c>
      <c r="AB46" s="16">
        <v>1.8527401516801087E-2</v>
      </c>
      <c r="AC46" s="16">
        <v>1.6944106624690761E-2</v>
      </c>
      <c r="AD46" s="15">
        <v>3.1961866527360001E-2</v>
      </c>
      <c r="AE46" s="16">
        <v>3.1961866527360001E-2</v>
      </c>
      <c r="AF46" s="16">
        <v>2.83185645949511E-2</v>
      </c>
      <c r="AG46" s="16">
        <v>2.83185645949511E-2</v>
      </c>
      <c r="AH46" s="16">
        <v>2.83185645949511E-2</v>
      </c>
      <c r="AI46" s="16">
        <v>2.83185645949511E-2</v>
      </c>
      <c r="AJ46" s="16">
        <v>2.5755748040987202E-2</v>
      </c>
      <c r="AK46" s="15">
        <v>4.8911153993148488</v>
      </c>
      <c r="AL46" s="16">
        <v>4.6703364812958483</v>
      </c>
      <c r="AM46" s="16">
        <v>4.4690609396031995</v>
      </c>
      <c r="AN46" s="16">
        <v>4.4553474853065032</v>
      </c>
      <c r="AO46" s="16">
        <v>4.3154253869500696</v>
      </c>
      <c r="AP46" s="16">
        <v>5.3317914295326405</v>
      </c>
      <c r="AQ46" s="17">
        <v>6.4762647423352595</v>
      </c>
    </row>
    <row r="47" spans="1:43">
      <c r="A47" s="44" t="s">
        <v>47</v>
      </c>
      <c r="B47" s="15">
        <v>36.354920667228825</v>
      </c>
      <c r="C47" s="16">
        <v>45.492794519181778</v>
      </c>
      <c r="D47" s="16">
        <v>43.056106480199645</v>
      </c>
      <c r="E47" s="16">
        <v>41.168559575360959</v>
      </c>
      <c r="F47" s="16">
        <v>43.117656708197167</v>
      </c>
      <c r="G47" s="16">
        <v>41.689186530314608</v>
      </c>
      <c r="H47" s="16">
        <v>41.370054177312426</v>
      </c>
      <c r="I47" s="15">
        <v>6.5485299383632425</v>
      </c>
      <c r="J47" s="16">
        <v>7.8396393906625637</v>
      </c>
      <c r="K47" s="16">
        <v>7.6780757682015182</v>
      </c>
      <c r="L47" s="16">
        <v>7.8459326548486494</v>
      </c>
      <c r="M47" s="16">
        <v>7.7145489587170095</v>
      </c>
      <c r="N47" s="16">
        <v>7.779833526450699</v>
      </c>
      <c r="O47" s="16">
        <v>8.1433501645851756</v>
      </c>
      <c r="P47" s="15">
        <v>15.175820541404434</v>
      </c>
      <c r="Q47" s="16">
        <v>17.794733460316877</v>
      </c>
      <c r="R47" s="16">
        <v>17.163892867302572</v>
      </c>
      <c r="S47" s="16">
        <v>17.471783981202361</v>
      </c>
      <c r="T47" s="16">
        <v>17.363475276993924</v>
      </c>
      <c r="U47" s="16">
        <v>17.61909757328203</v>
      </c>
      <c r="V47" s="16">
        <v>18.103076513428949</v>
      </c>
      <c r="W47" s="15">
        <v>0.14466659887491479</v>
      </c>
      <c r="X47" s="16">
        <v>0.1764572665910393</v>
      </c>
      <c r="Y47" s="16">
        <v>0.16647034263147015</v>
      </c>
      <c r="Z47" s="16">
        <v>0.16089292551819295</v>
      </c>
      <c r="AA47" s="16">
        <v>0.15861198851025002</v>
      </c>
      <c r="AB47" s="16">
        <v>0.1640345672374634</v>
      </c>
      <c r="AC47" s="16">
        <v>0.16550221854135014</v>
      </c>
      <c r="AD47" s="15">
        <v>7.2478143162338818E-2</v>
      </c>
      <c r="AE47" s="16">
        <v>0.11067775121844074</v>
      </c>
      <c r="AF47" s="16">
        <v>0.10191460305609155</v>
      </c>
      <c r="AG47" s="16">
        <v>0.14940422832737096</v>
      </c>
      <c r="AH47" s="16">
        <v>0.10807848975940958</v>
      </c>
      <c r="AI47" s="16">
        <v>0.1410708302292506</v>
      </c>
      <c r="AJ47" s="16">
        <v>9.3806868224315984E-2</v>
      </c>
      <c r="AK47" s="15">
        <v>42.61536182343653</v>
      </c>
      <c r="AL47" s="16">
        <v>50.395814260137783</v>
      </c>
      <c r="AM47" s="16">
        <v>48.137318710037079</v>
      </c>
      <c r="AN47" s="16">
        <v>50.946450444371706</v>
      </c>
      <c r="AO47" s="16">
        <v>53.669702233106563</v>
      </c>
      <c r="AP47" s="16">
        <v>61.448009062344269</v>
      </c>
      <c r="AQ47" s="17">
        <v>68.055323412771003</v>
      </c>
    </row>
    <row r="48" spans="1:43">
      <c r="A48" s="44" t="s">
        <v>48</v>
      </c>
      <c r="B48" s="15">
        <v>125.16078899496246</v>
      </c>
      <c r="C48" s="16">
        <v>148.78332410915789</v>
      </c>
      <c r="D48" s="16">
        <v>122.95011456000938</v>
      </c>
      <c r="E48" s="16">
        <v>125.08426006398814</v>
      </c>
      <c r="F48" s="16">
        <v>125.75083272020224</v>
      </c>
      <c r="G48" s="16">
        <v>124.78446287883691</v>
      </c>
      <c r="H48" s="16">
        <v>127.60327798424517</v>
      </c>
      <c r="I48" s="15">
        <v>64.778859737247146</v>
      </c>
      <c r="J48" s="16">
        <v>66.767408166036461</v>
      </c>
      <c r="K48" s="16">
        <v>63.462396161547112</v>
      </c>
      <c r="L48" s="16">
        <v>63.107741376955637</v>
      </c>
      <c r="M48" s="16">
        <v>62.860180948094794</v>
      </c>
      <c r="N48" s="16">
        <v>60.243733729936515</v>
      </c>
      <c r="O48" s="16">
        <v>59.275491141602402</v>
      </c>
      <c r="P48" s="15">
        <v>130.27337732754765</v>
      </c>
      <c r="Q48" s="16">
        <v>137.89856660385138</v>
      </c>
      <c r="R48" s="16">
        <v>129.30735553447695</v>
      </c>
      <c r="S48" s="16">
        <v>129.30888104010361</v>
      </c>
      <c r="T48" s="16">
        <v>128.60078157566684</v>
      </c>
      <c r="U48" s="16">
        <v>125.18838518305951</v>
      </c>
      <c r="V48" s="16">
        <v>125.80198066098156</v>
      </c>
      <c r="W48" s="15">
        <v>0.84899703726438991</v>
      </c>
      <c r="X48" s="16">
        <v>0.92529868933974713</v>
      </c>
      <c r="Y48" s="16">
        <v>0.861156033241956</v>
      </c>
      <c r="Z48" s="16">
        <v>0.87446493828426819</v>
      </c>
      <c r="AA48" s="16">
        <v>0.87240449606030879</v>
      </c>
      <c r="AB48" s="16">
        <v>0.85645353246932066</v>
      </c>
      <c r="AC48" s="16">
        <v>0.86672214710250528</v>
      </c>
      <c r="AD48" s="15">
        <v>0.10347749148912515</v>
      </c>
      <c r="AE48" s="16">
        <v>0.13990672155275979</v>
      </c>
      <c r="AF48" s="16">
        <v>9.9003365216556005E-2</v>
      </c>
      <c r="AG48" s="16">
        <v>0.10214762608817479</v>
      </c>
      <c r="AH48" s="16">
        <v>0.1027708519919466</v>
      </c>
      <c r="AI48" s="16">
        <v>0.10089980318466112</v>
      </c>
      <c r="AJ48" s="16">
        <v>0.10609671024239134</v>
      </c>
      <c r="AK48" s="15">
        <v>243.37427984411238</v>
      </c>
      <c r="AL48" s="16">
        <v>260.61358969064185</v>
      </c>
      <c r="AM48" s="16">
        <v>249.26177796241194</v>
      </c>
      <c r="AN48" s="16">
        <v>258.71685079410906</v>
      </c>
      <c r="AO48" s="16">
        <v>264.05473958188054</v>
      </c>
      <c r="AP48" s="16">
        <v>276.45049845010902</v>
      </c>
      <c r="AQ48" s="17">
        <v>305.70119152890948</v>
      </c>
    </row>
    <row r="49" spans="1:43" ht="14.25">
      <c r="A49" s="44" t="s">
        <v>70</v>
      </c>
      <c r="B49" s="15">
        <v>14.955853248162811</v>
      </c>
      <c r="C49" s="16">
        <v>14.955853248162811</v>
      </c>
      <c r="D49" s="16">
        <v>13.677229071617614</v>
      </c>
      <c r="E49" s="16">
        <v>13.652551013509722</v>
      </c>
      <c r="F49" s="16">
        <v>13.527393074145953</v>
      </c>
      <c r="G49" s="16">
        <v>12.623861027941603</v>
      </c>
      <c r="H49" s="16">
        <v>13.788260056671623</v>
      </c>
      <c r="I49" s="15">
        <v>24.071862905471342</v>
      </c>
      <c r="J49" s="16">
        <v>24.151524308574018</v>
      </c>
      <c r="K49" s="16">
        <v>22.52096426688729</v>
      </c>
      <c r="L49" s="16">
        <v>22.58219767677658</v>
      </c>
      <c r="M49" s="16">
        <v>22.679583952159874</v>
      </c>
      <c r="N49" s="16">
        <v>22.841835566851696</v>
      </c>
      <c r="O49" s="16">
        <v>22.886818939034971</v>
      </c>
      <c r="P49" s="15">
        <v>54.976336978593935</v>
      </c>
      <c r="Q49" s="16">
        <v>55.0564298075316</v>
      </c>
      <c r="R49" s="16">
        <v>51.395862750662189</v>
      </c>
      <c r="S49" s="16">
        <v>51.477088551650667</v>
      </c>
      <c r="T49" s="16">
        <v>51.780129660748379</v>
      </c>
      <c r="U49" s="16">
        <v>52.157313331112967</v>
      </c>
      <c r="V49" s="16">
        <v>52.274240886023264</v>
      </c>
      <c r="W49" s="15">
        <v>7.7428662078527555E-2</v>
      </c>
      <c r="X49" s="16">
        <v>7.743002710371652E-2</v>
      </c>
      <c r="Y49" s="16">
        <v>7.1004680275288667E-2</v>
      </c>
      <c r="Z49" s="16">
        <v>7.106400867743401E-2</v>
      </c>
      <c r="AA49" s="16">
        <v>7.1304903785643442E-2</v>
      </c>
      <c r="AB49" s="16">
        <v>7.3021946651383327E-2</v>
      </c>
      <c r="AC49" s="16">
        <v>7.0809277421540945E-2</v>
      </c>
      <c r="AD49" s="15">
        <v>3.4098378823549151E-2</v>
      </c>
      <c r="AE49" s="16">
        <v>3.4098378823549151E-2</v>
      </c>
      <c r="AF49" s="16">
        <v>3.1607660955592413E-2</v>
      </c>
      <c r="AG49" s="16">
        <v>3.1679277095309155E-2</v>
      </c>
      <c r="AH49" s="16">
        <v>3.2008640093634869E-2</v>
      </c>
      <c r="AI49" s="16">
        <v>3.4386356004698942E-2</v>
      </c>
      <c r="AJ49" s="16">
        <v>3.5536912669305205E-2</v>
      </c>
      <c r="AK49" s="15">
        <v>36.945313978648372</v>
      </c>
      <c r="AL49" s="16">
        <v>38.086865043811009</v>
      </c>
      <c r="AM49" s="16">
        <v>35.536523577636558</v>
      </c>
      <c r="AN49" s="16">
        <v>36.406830707986906</v>
      </c>
      <c r="AO49" s="16">
        <v>39.544199951686544</v>
      </c>
      <c r="AP49" s="16">
        <v>43.785460980236117</v>
      </c>
      <c r="AQ49" s="17">
        <v>45.529095534210128</v>
      </c>
    </row>
    <row r="50" spans="1:43">
      <c r="A50" s="44" t="s">
        <v>50</v>
      </c>
      <c r="B50" s="15">
        <v>0</v>
      </c>
      <c r="C50" s="16">
        <v>0</v>
      </c>
      <c r="D50" s="16">
        <v>0</v>
      </c>
      <c r="E50" s="16">
        <v>0</v>
      </c>
      <c r="F50" s="16">
        <v>0</v>
      </c>
      <c r="G50" s="16">
        <v>0</v>
      </c>
      <c r="H50" s="16">
        <v>0</v>
      </c>
      <c r="I50" s="15">
        <v>2.5684635599999999E-3</v>
      </c>
      <c r="J50" s="16">
        <v>2.5684635599999999E-3</v>
      </c>
      <c r="K50" s="16">
        <v>2.5684635599999999E-3</v>
      </c>
      <c r="L50" s="16">
        <v>2.5684635599999999E-3</v>
      </c>
      <c r="M50" s="16">
        <v>6.2305003577624012E-3</v>
      </c>
      <c r="N50" s="16">
        <v>1.8242183267308348E-2</v>
      </c>
      <c r="O50" s="16">
        <v>2.7503444666448197E-2</v>
      </c>
      <c r="P50" s="15">
        <v>2.5684635599999999E-3</v>
      </c>
      <c r="Q50" s="16">
        <v>2.5684635599999999E-3</v>
      </c>
      <c r="R50" s="16">
        <v>2.5684635599999999E-3</v>
      </c>
      <c r="S50" s="16">
        <v>2.5684635599999999E-3</v>
      </c>
      <c r="T50" s="16">
        <v>1.0967793059328839E-2</v>
      </c>
      <c r="U50" s="16">
        <v>3.8518057629859707E-2</v>
      </c>
      <c r="V50" s="16">
        <v>5.975989389722685E-2</v>
      </c>
      <c r="W50" s="15">
        <v>4.4948112300000004E-9</v>
      </c>
      <c r="X50" s="16">
        <v>4.4948112300000004E-9</v>
      </c>
      <c r="Y50" s="16">
        <v>4.4948112300000004E-9</v>
      </c>
      <c r="Z50" s="16">
        <v>4.4948112300000004E-9</v>
      </c>
      <c r="AA50" s="16">
        <v>1.1139536849418561E-7</v>
      </c>
      <c r="AB50" s="16">
        <v>4.6203509939185188E-7</v>
      </c>
      <c r="AC50" s="16">
        <v>7.3238574279470931E-7</v>
      </c>
      <c r="AD50" s="15">
        <v>0</v>
      </c>
      <c r="AE50" s="16">
        <v>0</v>
      </c>
      <c r="AF50" s="16">
        <v>0</v>
      </c>
      <c r="AG50" s="16">
        <v>0</v>
      </c>
      <c r="AH50" s="16">
        <v>0</v>
      </c>
      <c r="AI50" s="16">
        <v>0</v>
      </c>
      <c r="AJ50" s="16">
        <v>0</v>
      </c>
      <c r="AK50" s="15">
        <v>3.7589464200600002E-3</v>
      </c>
      <c r="AL50" s="16">
        <v>3.7589464200600002E-3</v>
      </c>
      <c r="AM50" s="16">
        <v>3.7589464200600002E-3</v>
      </c>
      <c r="AN50" s="16">
        <v>3.7589464200600002E-3</v>
      </c>
      <c r="AO50" s="16">
        <v>9.3158355309280128E-2</v>
      </c>
      <c r="AP50" s="16">
        <v>0.38639335311998618</v>
      </c>
      <c r="AQ50" s="17">
        <v>0.61248373404574608</v>
      </c>
    </row>
    <row r="51" spans="1:43">
      <c r="A51" s="44" t="s">
        <v>51</v>
      </c>
      <c r="B51" s="15">
        <v>4.8639745405052466</v>
      </c>
      <c r="C51" s="16">
        <v>4.8563791683589805</v>
      </c>
      <c r="D51" s="16">
        <v>4.5475143053622142</v>
      </c>
      <c r="E51" s="16">
        <v>4.8938980599306507</v>
      </c>
      <c r="F51" s="16">
        <v>4.5204748897265992</v>
      </c>
      <c r="G51" s="16">
        <v>3.8960995386156645</v>
      </c>
      <c r="H51" s="16">
        <v>5.3207896267512123</v>
      </c>
      <c r="I51" s="15">
        <v>6.0664567214248546</v>
      </c>
      <c r="J51" s="16">
        <v>6.6302687744799549</v>
      </c>
      <c r="K51" s="16">
        <v>6.2121451666423315</v>
      </c>
      <c r="L51" s="16">
        <v>6.8265655772969147</v>
      </c>
      <c r="M51" s="16">
        <v>6.5020086972565947</v>
      </c>
      <c r="N51" s="16">
        <v>5.4607596877030407</v>
      </c>
      <c r="O51" s="16">
        <v>7.4625943808315798</v>
      </c>
      <c r="P51" s="15">
        <v>13.175239069230059</v>
      </c>
      <c r="Q51" s="16">
        <v>13.979394614172344</v>
      </c>
      <c r="R51" s="16">
        <v>14.003657336120543</v>
      </c>
      <c r="S51" s="16">
        <v>14.515257122730626</v>
      </c>
      <c r="T51" s="16">
        <v>13.201272951422519</v>
      </c>
      <c r="U51" s="16">
        <v>11.808933477270699</v>
      </c>
      <c r="V51" s="16">
        <v>15.915734687188944</v>
      </c>
      <c r="W51" s="15">
        <v>4.2426299088660448E-2</v>
      </c>
      <c r="X51" s="16">
        <v>4.6035916998686678E-2</v>
      </c>
      <c r="Y51" s="16">
        <v>4.3437892304609003E-2</v>
      </c>
      <c r="Z51" s="16">
        <v>4.7593837295381941E-2</v>
      </c>
      <c r="AA51" s="16">
        <v>4.5052332348074223E-2</v>
      </c>
      <c r="AB51" s="16">
        <v>3.8957683259841981E-2</v>
      </c>
      <c r="AC51" s="16">
        <v>5.7250583779572387E-2</v>
      </c>
      <c r="AD51" s="15">
        <v>5.986129911460078E-2</v>
      </c>
      <c r="AE51" s="16">
        <v>6.9009983781490883E-2</v>
      </c>
      <c r="AF51" s="16">
        <v>7.0193143949268622E-2</v>
      </c>
      <c r="AG51" s="16">
        <v>6.782172419237896E-2</v>
      </c>
      <c r="AH51" s="16">
        <v>6.3835828963164032E-2</v>
      </c>
      <c r="AI51" s="16">
        <v>5.4644162974418375E-2</v>
      </c>
      <c r="AJ51" s="16">
        <v>7.3689624075849822E-2</v>
      </c>
      <c r="AK51" s="15">
        <v>27.679651753197295</v>
      </c>
      <c r="AL51" s="16">
        <v>28.770239184204915</v>
      </c>
      <c r="AM51" s="16">
        <v>28.680608579796491</v>
      </c>
      <c r="AN51" s="16">
        <v>31.091173216389702</v>
      </c>
      <c r="AO51" s="16">
        <v>31.391448733214933</v>
      </c>
      <c r="AP51" s="16">
        <v>31.587277462449634</v>
      </c>
      <c r="AQ51" s="17">
        <v>40.316827163753103</v>
      </c>
    </row>
    <row r="52" spans="1:43">
      <c r="A52" s="44" t="s">
        <v>52</v>
      </c>
      <c r="B52" s="15">
        <v>0</v>
      </c>
      <c r="C52" s="16">
        <v>0</v>
      </c>
      <c r="D52" s="16">
        <v>0</v>
      </c>
      <c r="E52" s="16">
        <v>0</v>
      </c>
      <c r="F52" s="16">
        <v>0</v>
      </c>
      <c r="G52" s="16">
        <v>0</v>
      </c>
      <c r="H52" s="16">
        <v>0</v>
      </c>
      <c r="I52" s="15">
        <v>0.13565194487031401</v>
      </c>
      <c r="J52" s="16">
        <v>0.19277755373253611</v>
      </c>
      <c r="K52" s="16">
        <v>0.14456918230262072</v>
      </c>
      <c r="L52" s="16">
        <v>0.19277755377170852</v>
      </c>
      <c r="M52" s="16">
        <v>0.22644992655470023</v>
      </c>
      <c r="N52" s="16">
        <v>0.40224077945691478</v>
      </c>
      <c r="O52" s="16">
        <v>0.92685747967603138</v>
      </c>
      <c r="P52" s="15">
        <v>0.50868893349179689</v>
      </c>
      <c r="Q52" s="16">
        <v>0.59056687641887617</v>
      </c>
      <c r="R52" s="16">
        <v>0.64755639483456595</v>
      </c>
      <c r="S52" s="16">
        <v>0.93250601871173111</v>
      </c>
      <c r="T52" s="16">
        <v>1.056681456482834</v>
      </c>
      <c r="U52" s="16">
        <v>1.5015141122271214</v>
      </c>
      <c r="V52" s="16">
        <v>2.4579677449384225</v>
      </c>
      <c r="W52" s="15">
        <v>2.6312235202601027E-6</v>
      </c>
      <c r="X52" s="16">
        <v>3.2353537211708149E-6</v>
      </c>
      <c r="Y52" s="16">
        <v>4.0900741775815727E-6</v>
      </c>
      <c r="Z52" s="16">
        <v>6.4118145190231604E-6</v>
      </c>
      <c r="AA52" s="16">
        <v>7.4194509227490951E-6</v>
      </c>
      <c r="AB52" s="16">
        <v>1.3119972967319799E-5</v>
      </c>
      <c r="AC52" s="16">
        <v>2.505650777640553E-5</v>
      </c>
      <c r="AD52" s="15">
        <v>0</v>
      </c>
      <c r="AE52" s="16">
        <v>0</v>
      </c>
      <c r="AF52" s="16">
        <v>0</v>
      </c>
      <c r="AG52" s="16">
        <v>0</v>
      </c>
      <c r="AH52" s="16">
        <v>0</v>
      </c>
      <c r="AI52" s="16">
        <v>0</v>
      </c>
      <c r="AJ52" s="16">
        <v>0</v>
      </c>
      <c r="AK52" s="15">
        <v>2.2004546410860923</v>
      </c>
      <c r="AL52" s="16">
        <v>2.7056800976762791</v>
      </c>
      <c r="AM52" s="16">
        <v>3.4204706050803644</v>
      </c>
      <c r="AN52" s="16">
        <v>5.3621088849088032</v>
      </c>
      <c r="AO52" s="16">
        <v>6.2047808145390313</v>
      </c>
      <c r="AP52" s="16">
        <v>10.972045964384309</v>
      </c>
      <c r="AQ52" s="17">
        <v>20.954399503296884</v>
      </c>
    </row>
    <row r="53" spans="1:43">
      <c r="A53" s="44" t="s">
        <v>53</v>
      </c>
      <c r="B53" s="15">
        <v>76.519401531759414</v>
      </c>
      <c r="C53" s="16">
        <v>76.519401531759414</v>
      </c>
      <c r="D53" s="16">
        <v>65.224001520023933</v>
      </c>
      <c r="E53" s="16">
        <v>65.431851773346821</v>
      </c>
      <c r="F53" s="16">
        <v>65.361576637850206</v>
      </c>
      <c r="G53" s="16">
        <v>69.200781804918989</v>
      </c>
      <c r="H53" s="16">
        <v>65.726770270004607</v>
      </c>
      <c r="I53" s="15">
        <v>17.657762840730015</v>
      </c>
      <c r="J53" s="16">
        <v>17.674089899706455</v>
      </c>
      <c r="K53" s="16">
        <v>17.086355367032759</v>
      </c>
      <c r="L53" s="16">
        <v>17.319043824438157</v>
      </c>
      <c r="M53" s="16">
        <v>17.495721143150579</v>
      </c>
      <c r="N53" s="16">
        <v>18.298350663246023</v>
      </c>
      <c r="O53" s="16">
        <v>18.477562800389968</v>
      </c>
      <c r="P53" s="15">
        <v>48.170732796753711</v>
      </c>
      <c r="Q53" s="16">
        <v>48.205351833866075</v>
      </c>
      <c r="R53" s="16">
        <v>46.46297581036935</v>
      </c>
      <c r="S53" s="16">
        <v>47.019859866417576</v>
      </c>
      <c r="T53" s="16">
        <v>47.43361295896532</v>
      </c>
      <c r="U53" s="16">
        <v>49.313984905780821</v>
      </c>
      <c r="V53" s="16">
        <v>49.695765019928444</v>
      </c>
      <c r="W53" s="15">
        <v>0.38452685619076771</v>
      </c>
      <c r="X53" s="16">
        <v>0.38452732411471791</v>
      </c>
      <c r="Y53" s="16">
        <v>0.37495082946966762</v>
      </c>
      <c r="Z53" s="16">
        <v>0.37459961018279125</v>
      </c>
      <c r="AA53" s="16">
        <v>0.37460978425975583</v>
      </c>
      <c r="AB53" s="16">
        <v>0.34158125064554667</v>
      </c>
      <c r="AC53" s="16">
        <v>0.34449294054188256</v>
      </c>
      <c r="AD53" s="15">
        <v>0.22792085868799983</v>
      </c>
      <c r="AE53" s="16">
        <v>0.22792085868799983</v>
      </c>
      <c r="AF53" s="16">
        <v>0.26297618569491793</v>
      </c>
      <c r="AG53" s="16">
        <v>0.26166701677958892</v>
      </c>
      <c r="AH53" s="16">
        <v>0.26188498517171832</v>
      </c>
      <c r="AI53" s="16">
        <v>0.28153295781274906</v>
      </c>
      <c r="AJ53" s="16">
        <v>0.29975822330534058</v>
      </c>
      <c r="AK53" s="15">
        <v>89.211880214133373</v>
      </c>
      <c r="AL53" s="16">
        <v>89.60319832906481</v>
      </c>
      <c r="AM53" s="16">
        <v>84.811382603231394</v>
      </c>
      <c r="AN53" s="16">
        <v>90.622370586910549</v>
      </c>
      <c r="AO53" s="16">
        <v>95.23942977420937</v>
      </c>
      <c r="AP53" s="16">
        <v>115.32602509990893</v>
      </c>
      <c r="AQ53" s="17">
        <v>119.30528954109157</v>
      </c>
    </row>
    <row r="54" spans="1:43">
      <c r="A54" s="44" t="s">
        <v>54</v>
      </c>
      <c r="B54" s="15">
        <v>17.707559550657638</v>
      </c>
      <c r="C54" s="16">
        <v>16.15007831457595</v>
      </c>
      <c r="D54" s="16">
        <v>16.015413753170119</v>
      </c>
      <c r="E54" s="16">
        <v>15.828768663554191</v>
      </c>
      <c r="F54" s="16">
        <v>17.593273956836892</v>
      </c>
      <c r="G54" s="16">
        <v>17.699650765965625</v>
      </c>
      <c r="H54" s="16">
        <v>17.69334628284928</v>
      </c>
      <c r="I54" s="15">
        <v>8.3836341635852918</v>
      </c>
      <c r="J54" s="16">
        <v>8.6735175299462881</v>
      </c>
      <c r="K54" s="16">
        <v>7.6003392020836937</v>
      </c>
      <c r="L54" s="16">
        <v>7.793607543599796</v>
      </c>
      <c r="M54" s="16">
        <v>7.7962856572222687</v>
      </c>
      <c r="N54" s="16">
        <v>8.036168968141677</v>
      </c>
      <c r="O54" s="16">
        <v>8.0368582354852069</v>
      </c>
      <c r="P54" s="15">
        <v>19.772793954642207</v>
      </c>
      <c r="Q54" s="16">
        <v>20.047827842106223</v>
      </c>
      <c r="R54" s="16">
        <v>17.549114530362626</v>
      </c>
      <c r="S54" s="16">
        <v>17.775374548814519</v>
      </c>
      <c r="T54" s="16">
        <v>17.778749200313772</v>
      </c>
      <c r="U54" s="16">
        <v>18.054409484397663</v>
      </c>
      <c r="V54" s="16">
        <v>18.074263432156908</v>
      </c>
      <c r="W54" s="15">
        <v>0.1281154116986371</v>
      </c>
      <c r="X54" s="16">
        <v>0.1206571374176138</v>
      </c>
      <c r="Y54" s="16">
        <v>0.11711213320290774</v>
      </c>
      <c r="Z54" s="16">
        <v>0.11675183661033024</v>
      </c>
      <c r="AA54" s="16">
        <v>0.12698530086967</v>
      </c>
      <c r="AB54" s="16">
        <v>0.12845694575487326</v>
      </c>
      <c r="AC54" s="16">
        <v>0.12934120048980205</v>
      </c>
      <c r="AD54" s="15">
        <v>3.0228529097294878E-2</v>
      </c>
      <c r="AE54" s="16">
        <v>2.8308113945553676E-2</v>
      </c>
      <c r="AF54" s="16">
        <v>2.7652278265294504E-2</v>
      </c>
      <c r="AG54" s="16">
        <v>2.7818569232362578E-2</v>
      </c>
      <c r="AH54" s="16">
        <v>2.9785478497914082E-2</v>
      </c>
      <c r="AI54" s="16">
        <v>2.9929161543270768E-2</v>
      </c>
      <c r="AJ54" s="16">
        <v>2.9918636528382458E-2</v>
      </c>
      <c r="AK54" s="15">
        <v>50.133168182805889</v>
      </c>
      <c r="AL54" s="16">
        <v>50.974180964076972</v>
      </c>
      <c r="AM54" s="16">
        <v>48.147029367073138</v>
      </c>
      <c r="AN54" s="16">
        <v>49.111610722684134</v>
      </c>
      <c r="AO54" s="16">
        <v>48.99610252031632</v>
      </c>
      <c r="AP54" s="16">
        <v>50.577367269683762</v>
      </c>
      <c r="AQ54" s="17">
        <v>50.739753221648222</v>
      </c>
    </row>
    <row r="55" spans="1:43" ht="13.5" thickBot="1">
      <c r="A55" s="44" t="s">
        <v>55</v>
      </c>
      <c r="B55" s="18">
        <v>21.488695942481652</v>
      </c>
      <c r="C55" s="19">
        <v>21.871085967640632</v>
      </c>
      <c r="D55" s="19">
        <v>21.103411284298385</v>
      </c>
      <c r="E55" s="19">
        <v>24.829895967358958</v>
      </c>
      <c r="F55" s="19">
        <v>25.238001675088285</v>
      </c>
      <c r="G55" s="19">
        <v>26.886758505351146</v>
      </c>
      <c r="H55" s="19">
        <v>26.940801969559722</v>
      </c>
      <c r="I55" s="18">
        <v>20.198699633206882</v>
      </c>
      <c r="J55" s="19">
        <v>21.420499281181932</v>
      </c>
      <c r="K55" s="19">
        <v>20.78295323040604</v>
      </c>
      <c r="L55" s="19">
        <v>21.300725238004151</v>
      </c>
      <c r="M55" s="19">
        <v>21.093672237900275</v>
      </c>
      <c r="N55" s="19">
        <v>21.412794902022764</v>
      </c>
      <c r="O55" s="19">
        <v>21.525302598781362</v>
      </c>
      <c r="P55" s="18">
        <v>49.113586188206895</v>
      </c>
      <c r="Q55" s="19">
        <v>50.367130819927283</v>
      </c>
      <c r="R55" s="19">
        <v>48.736021164992771</v>
      </c>
      <c r="S55" s="19">
        <v>49.281434894959077</v>
      </c>
      <c r="T55" s="19">
        <v>49.079057483398273</v>
      </c>
      <c r="U55" s="19">
        <v>49.431600236086837</v>
      </c>
      <c r="V55" s="19">
        <v>49.546395663050845</v>
      </c>
      <c r="W55" s="18">
        <v>0.30756113633062321</v>
      </c>
      <c r="X55" s="19">
        <v>0.31114245192518386</v>
      </c>
      <c r="Y55" s="19">
        <v>0.30816790863172239</v>
      </c>
      <c r="Z55" s="19">
        <v>0.31968907405748725</v>
      </c>
      <c r="AA55" s="19">
        <v>0.32100339377895759</v>
      </c>
      <c r="AB55" s="19">
        <v>0.32579670996249527</v>
      </c>
      <c r="AC55" s="19">
        <v>0.32616698937035044</v>
      </c>
      <c r="AD55" s="18">
        <v>3.606008366841168E-2</v>
      </c>
      <c r="AE55" s="19">
        <v>3.6698464344803963E-2</v>
      </c>
      <c r="AF55" s="19">
        <v>3.5252637528145107E-2</v>
      </c>
      <c r="AG55" s="19">
        <v>3.5529024340125302E-2</v>
      </c>
      <c r="AH55" s="19">
        <v>3.5425795597325067E-2</v>
      </c>
      <c r="AI55" s="19">
        <v>3.5606151618575048E-2</v>
      </c>
      <c r="AJ55" s="19">
        <v>3.566364466560544E-2</v>
      </c>
      <c r="AK55" s="18">
        <v>46.360196570669515</v>
      </c>
      <c r="AL55" s="19">
        <v>47.730774310981715</v>
      </c>
      <c r="AM55" s="19">
        <v>46.491792620963764</v>
      </c>
      <c r="AN55" s="19">
        <v>47.14003820894127</v>
      </c>
      <c r="AO55" s="19">
        <v>46.925554012019987</v>
      </c>
      <c r="AP55" s="19">
        <v>47.307645375155552</v>
      </c>
      <c r="AQ55" s="20">
        <v>47.451459541035838</v>
      </c>
    </row>
    <row r="56" spans="1:43" ht="13.5" thickBot="1">
      <c r="A56" s="21" t="s">
        <v>56</v>
      </c>
      <c r="B56" s="22">
        <f>SUM(B7:B55)</f>
        <v>1281.3345260731155</v>
      </c>
      <c r="C56" s="22">
        <f>SUM(C7:C55)</f>
        <v>1349.4864776413872</v>
      </c>
      <c r="D56" s="22">
        <f t="shared" ref="D56:AQ56" si="0">SUM(D7:D55)</f>
        <v>1293.4996024137461</v>
      </c>
      <c r="E56" s="22">
        <f t="shared" si="0"/>
        <v>1320.6614311704348</v>
      </c>
      <c r="F56" s="22">
        <f t="shared" si="0"/>
        <v>1331.1613810394829</v>
      </c>
      <c r="G56" s="22">
        <f t="shared" si="0"/>
        <v>1287.1028379900215</v>
      </c>
      <c r="H56" s="22">
        <f t="shared" si="0"/>
        <v>1287.581527935951</v>
      </c>
      <c r="I56" s="22">
        <f t="shared" si="0"/>
        <v>641.74684730693241</v>
      </c>
      <c r="J56" s="22">
        <f t="shared" si="0"/>
        <v>619.89741008521673</v>
      </c>
      <c r="K56" s="22">
        <f t="shared" si="0"/>
        <v>592.86439819492273</v>
      </c>
      <c r="L56" s="22">
        <f t="shared" si="0"/>
        <v>601.73492783315282</v>
      </c>
      <c r="M56" s="22">
        <f t="shared" si="0"/>
        <v>586.59092382049334</v>
      </c>
      <c r="N56" s="22">
        <f t="shared" si="0"/>
        <v>582.60985154591845</v>
      </c>
      <c r="O56" s="22">
        <f t="shared" si="0"/>
        <v>598.10750213167637</v>
      </c>
      <c r="P56" s="22">
        <f t="shared" si="0"/>
        <v>1445.5048501265362</v>
      </c>
      <c r="Q56" s="22">
        <f t="shared" si="0"/>
        <v>1393.6002015121792</v>
      </c>
      <c r="R56" s="22">
        <f t="shared" si="0"/>
        <v>1328.8193558924095</v>
      </c>
      <c r="S56" s="22">
        <f t="shared" si="0"/>
        <v>1350.9416131007827</v>
      </c>
      <c r="T56" s="22">
        <f t="shared" si="0"/>
        <v>1311.5228624889287</v>
      </c>
      <c r="U56" s="22">
        <f t="shared" si="0"/>
        <v>1305.9728224071243</v>
      </c>
      <c r="V56" s="22">
        <f t="shared" si="0"/>
        <v>1350.0743988171851</v>
      </c>
      <c r="W56" s="22">
        <f t="shared" si="0"/>
        <v>6.2388675653574026</v>
      </c>
      <c r="X56" s="22">
        <f t="shared" si="0"/>
        <v>6.4950743157685258</v>
      </c>
      <c r="Y56" s="22">
        <f t="shared" si="0"/>
        <v>6.1115287220465095</v>
      </c>
      <c r="Z56" s="22">
        <f t="shared" si="0"/>
        <v>6.1884054240867812</v>
      </c>
      <c r="AA56" s="22">
        <f t="shared" si="0"/>
        <v>6.1225925979574765</v>
      </c>
      <c r="AB56" s="22">
        <f t="shared" si="0"/>
        <v>6.0081134064683468</v>
      </c>
      <c r="AC56" s="22">
        <f t="shared" si="0"/>
        <v>6.1560981650054485</v>
      </c>
      <c r="AD56" s="22">
        <f t="shared" si="0"/>
        <v>3.7569427912154016</v>
      </c>
      <c r="AE56" s="22">
        <f t="shared" si="0"/>
        <v>4.1488644032454536</v>
      </c>
      <c r="AF56" s="22">
        <f t="shared" si="0"/>
        <v>4.0120247267864455</v>
      </c>
      <c r="AG56" s="22">
        <f t="shared" si="0"/>
        <v>4.1494816846609082</v>
      </c>
      <c r="AH56" s="22">
        <f t="shared" si="0"/>
        <v>4.0769503776578748</v>
      </c>
      <c r="AI56" s="22">
        <f t="shared" si="0"/>
        <v>3.9030990419113363</v>
      </c>
      <c r="AJ56" s="22">
        <f t="shared" si="0"/>
        <v>3.9154551986760606</v>
      </c>
      <c r="AK56" s="22">
        <f t="shared" si="0"/>
        <v>2214.8450887081435</v>
      </c>
      <c r="AL56" s="22">
        <f t="shared" si="0"/>
        <v>2267.2141945058288</v>
      </c>
      <c r="AM56" s="22">
        <f t="shared" si="0"/>
        <v>2202.6221604165062</v>
      </c>
      <c r="AN56" s="22">
        <f t="shared" si="0"/>
        <v>2271.1313214881079</v>
      </c>
      <c r="AO56" s="22">
        <f t="shared" si="0"/>
        <v>2304.6922807396522</v>
      </c>
      <c r="AP56" s="22">
        <f t="shared" si="0"/>
        <v>2530.1777902514482</v>
      </c>
      <c r="AQ56" s="22">
        <f t="shared" si="0"/>
        <v>2826.3970099123667</v>
      </c>
    </row>
    <row r="57" spans="1:43">
      <c r="A57" s="23"/>
    </row>
    <row r="58" spans="1:43" s="28" customFormat="1" ht="12">
      <c r="A58" s="28" t="s">
        <v>59</v>
      </c>
      <c r="B58" s="27"/>
      <c r="C58" s="27"/>
      <c r="D58" s="27"/>
      <c r="E58" s="27"/>
      <c r="F58" s="27"/>
      <c r="G58" s="27"/>
      <c r="H58" s="27"/>
      <c r="I58" s="27"/>
      <c r="J58" s="27"/>
      <c r="K58" s="27"/>
      <c r="L58" s="27"/>
      <c r="M58" s="27"/>
      <c r="N58" s="27"/>
      <c r="O58" s="27"/>
      <c r="P58" s="27"/>
      <c r="Q58" s="27"/>
      <c r="R58" s="27"/>
      <c r="S58" s="27"/>
      <c r="T58" s="27"/>
      <c r="U58" s="27"/>
      <c r="V58" s="27"/>
    </row>
    <row r="59" spans="1:43" s="28" customFormat="1" ht="12">
      <c r="A59" s="26" t="s">
        <v>61</v>
      </c>
      <c r="B59" s="27"/>
      <c r="C59" s="27"/>
      <c r="D59" s="27"/>
      <c r="E59" s="27"/>
      <c r="F59" s="27"/>
      <c r="G59" s="27"/>
      <c r="H59" s="27"/>
      <c r="I59" s="27"/>
      <c r="J59" s="27"/>
      <c r="K59" s="27"/>
      <c r="L59" s="27"/>
      <c r="M59" s="27"/>
      <c r="N59" s="27"/>
      <c r="O59" s="27"/>
      <c r="P59" s="27"/>
      <c r="Q59" s="27"/>
      <c r="R59" s="27"/>
      <c r="S59" s="27"/>
      <c r="T59" s="27"/>
      <c r="U59" s="27"/>
      <c r="V59" s="27"/>
      <c r="W59" s="25"/>
      <c r="X59" s="25"/>
      <c r="Y59" s="25"/>
      <c r="Z59" s="25"/>
      <c r="AA59" s="25"/>
      <c r="AB59" s="25"/>
      <c r="AC59" s="25"/>
      <c r="AD59" s="25"/>
      <c r="AE59" s="25"/>
      <c r="AF59" s="25"/>
      <c r="AG59" s="25"/>
      <c r="AH59" s="25"/>
      <c r="AI59" s="25"/>
      <c r="AJ59" s="25"/>
      <c r="AK59" s="25"/>
      <c r="AL59" s="25"/>
      <c r="AM59" s="25"/>
      <c r="AN59" s="25"/>
      <c r="AO59" s="25"/>
      <c r="AP59" s="25"/>
      <c r="AQ59" s="25"/>
    </row>
    <row r="60" spans="1:43" s="28" customFormat="1" thickBot="1">
      <c r="A60" s="26" t="s">
        <v>62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row>
    <row r="61" spans="1:43" s="28" customFormat="1" ht="14.25" thickBot="1">
      <c r="A61" s="24"/>
      <c r="B61" s="45" t="s">
        <v>64</v>
      </c>
      <c r="C61" s="46"/>
      <c r="D61" s="46"/>
      <c r="E61" s="46"/>
      <c r="F61" s="46"/>
      <c r="G61" s="46"/>
      <c r="H61" s="47"/>
      <c r="I61" s="45" t="s">
        <v>65</v>
      </c>
      <c r="J61" s="46"/>
      <c r="K61" s="46"/>
      <c r="L61" s="46"/>
      <c r="M61" s="46"/>
      <c r="N61" s="46"/>
      <c r="O61" s="47"/>
      <c r="P61" s="45" t="s">
        <v>66</v>
      </c>
      <c r="Q61" s="46"/>
      <c r="R61" s="46"/>
      <c r="S61" s="46"/>
      <c r="T61" s="46"/>
      <c r="U61" s="46"/>
      <c r="V61" s="47"/>
      <c r="W61" s="45" t="s">
        <v>63</v>
      </c>
      <c r="X61" s="46"/>
      <c r="Y61" s="46"/>
      <c r="Z61" s="46"/>
      <c r="AA61" s="46"/>
      <c r="AB61" s="46"/>
      <c r="AC61" s="47"/>
      <c r="AD61" s="45" t="s">
        <v>5</v>
      </c>
      <c r="AE61" s="46"/>
      <c r="AF61" s="46"/>
      <c r="AG61" s="46"/>
      <c r="AH61" s="46"/>
      <c r="AI61" s="46"/>
      <c r="AJ61" s="47"/>
      <c r="AK61" s="45" t="s">
        <v>67</v>
      </c>
      <c r="AL61" s="46"/>
      <c r="AM61" s="46"/>
      <c r="AN61" s="46"/>
      <c r="AO61" s="46"/>
      <c r="AP61" s="46"/>
      <c r="AQ61" s="47"/>
    </row>
    <row r="62" spans="1:43" s="28" customFormat="1" thickBot="1">
      <c r="A62" s="29"/>
      <c r="B62" s="30">
        <v>2016</v>
      </c>
      <c r="C62" s="30">
        <v>2018</v>
      </c>
      <c r="D62" s="30">
        <v>2020</v>
      </c>
      <c r="E62" s="30">
        <v>2025</v>
      </c>
      <c r="F62" s="30">
        <v>2030</v>
      </c>
      <c r="G62" s="30">
        <v>2040</v>
      </c>
      <c r="H62" s="30">
        <v>2050</v>
      </c>
      <c r="I62" s="30">
        <v>2016</v>
      </c>
      <c r="J62" s="30">
        <v>2018</v>
      </c>
      <c r="K62" s="30">
        <v>2020</v>
      </c>
      <c r="L62" s="30">
        <v>2025</v>
      </c>
      <c r="M62" s="30">
        <v>2030</v>
      </c>
      <c r="N62" s="30">
        <v>2040</v>
      </c>
      <c r="O62" s="30">
        <v>2050</v>
      </c>
      <c r="P62" s="30">
        <v>2016</v>
      </c>
      <c r="Q62" s="30">
        <v>2018</v>
      </c>
      <c r="R62" s="30">
        <v>2020</v>
      </c>
      <c r="S62" s="30">
        <v>2025</v>
      </c>
      <c r="T62" s="30">
        <v>2030</v>
      </c>
      <c r="U62" s="30">
        <v>2040</v>
      </c>
      <c r="V62" s="30">
        <v>2050</v>
      </c>
      <c r="W62" s="30">
        <v>2016</v>
      </c>
      <c r="X62" s="30">
        <v>2018</v>
      </c>
      <c r="Y62" s="30">
        <v>2020</v>
      </c>
      <c r="Z62" s="30">
        <v>2025</v>
      </c>
      <c r="AA62" s="30">
        <v>2030</v>
      </c>
      <c r="AB62" s="30">
        <v>2040</v>
      </c>
      <c r="AC62" s="30">
        <v>2050</v>
      </c>
      <c r="AD62" s="30">
        <v>2016</v>
      </c>
      <c r="AE62" s="30">
        <v>2018</v>
      </c>
      <c r="AF62" s="30">
        <v>2020</v>
      </c>
      <c r="AG62" s="30">
        <v>2025</v>
      </c>
      <c r="AH62" s="30">
        <v>2030</v>
      </c>
      <c r="AI62" s="30">
        <v>2040</v>
      </c>
      <c r="AJ62" s="30">
        <v>2050</v>
      </c>
      <c r="AK62" s="30">
        <v>2016</v>
      </c>
      <c r="AL62" s="30">
        <v>2018</v>
      </c>
      <c r="AM62" s="30">
        <v>2020</v>
      </c>
      <c r="AN62" s="30">
        <v>2025</v>
      </c>
      <c r="AO62" s="30">
        <v>2030</v>
      </c>
      <c r="AP62" s="30">
        <v>2040</v>
      </c>
      <c r="AQ62" s="30">
        <v>2050</v>
      </c>
    </row>
    <row r="63" spans="1:43" s="28" customFormat="1" ht="12">
      <c r="A63" s="31" t="s">
        <v>8</v>
      </c>
      <c r="B63" s="32">
        <v>6.9301316770302597</v>
      </c>
      <c r="C63" s="33">
        <v>6.9301316770302597</v>
      </c>
      <c r="D63" s="33">
        <v>6.9301316770302597</v>
      </c>
      <c r="E63" s="33">
        <v>6.9301316770302597</v>
      </c>
      <c r="F63" s="33">
        <v>6.9301316770302597</v>
      </c>
      <c r="G63" s="33">
        <v>6.9301316770302597</v>
      </c>
      <c r="H63" s="33">
        <v>6.9301316770302597</v>
      </c>
      <c r="I63" s="32">
        <v>8.0572670155224788</v>
      </c>
      <c r="J63" s="33">
        <v>8.0704933903743274</v>
      </c>
      <c r="K63" s="33">
        <v>8.0440492353445237</v>
      </c>
      <c r="L63" s="33">
        <v>8.0525694720894876</v>
      </c>
      <c r="M63" s="33">
        <v>8.0310529601614995</v>
      </c>
      <c r="N63" s="33">
        <v>8.0525694720894876</v>
      </c>
      <c r="O63" s="33">
        <v>8.0310529601614995</v>
      </c>
      <c r="P63" s="32">
        <v>18.318613613164846</v>
      </c>
      <c r="Q63" s="33">
        <v>18.355778509521731</v>
      </c>
      <c r="R63" s="33">
        <v>18.240866666715114</v>
      </c>
      <c r="S63" s="33">
        <v>18.249386903460078</v>
      </c>
      <c r="T63" s="33">
        <v>18.22787039153209</v>
      </c>
      <c r="U63" s="33">
        <v>18.249386903460078</v>
      </c>
      <c r="V63" s="33">
        <v>18.22787039153209</v>
      </c>
      <c r="W63" s="32">
        <v>4.3479994600761976E-2</v>
      </c>
      <c r="X63" s="33">
        <v>4.3480480386276617E-2</v>
      </c>
      <c r="Y63" s="33">
        <v>4.3478978363826172E-2</v>
      </c>
      <c r="Z63" s="33">
        <v>4.3479089732563814E-2</v>
      </c>
      <c r="AA63" s="33">
        <v>4.3478808488410195E-2</v>
      </c>
      <c r="AB63" s="33">
        <v>4.3479089732563814E-2</v>
      </c>
      <c r="AC63" s="33">
        <v>4.3478808488410195E-2</v>
      </c>
      <c r="AD63" s="32">
        <v>5.5276050281074698E-2</v>
      </c>
      <c r="AE63" s="33">
        <v>5.5276050281074698E-2</v>
      </c>
      <c r="AF63" s="33">
        <v>5.5276050281074698E-2</v>
      </c>
      <c r="AG63" s="33">
        <v>5.5276050281074698E-2</v>
      </c>
      <c r="AH63" s="33">
        <v>5.5276050281074698E-2</v>
      </c>
      <c r="AI63" s="33">
        <v>5.5276050281074698E-2</v>
      </c>
      <c r="AJ63" s="33">
        <v>5.5276050281074698E-2</v>
      </c>
      <c r="AK63" s="32">
        <v>18.540796160133819</v>
      </c>
      <c r="AL63" s="33">
        <v>18.947051646238698</v>
      </c>
      <c r="AM63" s="33">
        <v>17.69093172839148</v>
      </c>
      <c r="AN63" s="33">
        <v>17.784067812703828</v>
      </c>
      <c r="AO63" s="33">
        <v>17.548867344804041</v>
      </c>
      <c r="AP63" s="33">
        <v>17.784067812703828</v>
      </c>
      <c r="AQ63" s="34">
        <v>17.548867344804041</v>
      </c>
    </row>
    <row r="64" spans="1:43" s="28" customFormat="1" ht="12">
      <c r="A64" s="35" t="s">
        <v>36</v>
      </c>
      <c r="B64" s="36">
        <v>11.243457674034458</v>
      </c>
      <c r="C64" s="37">
        <v>11.243457672519462</v>
      </c>
      <c r="D64" s="37">
        <v>10.568850212168295</v>
      </c>
      <c r="E64" s="37">
        <v>10.568850212168295</v>
      </c>
      <c r="F64" s="37">
        <v>10.568850212168295</v>
      </c>
      <c r="G64" s="37">
        <v>10.535149435951404</v>
      </c>
      <c r="H64" s="37">
        <v>10.535149435951404</v>
      </c>
      <c r="I64" s="36">
        <v>18.344873844758791</v>
      </c>
      <c r="J64" s="37">
        <v>3.7169271858468163</v>
      </c>
      <c r="K64" s="37">
        <v>3.4939115546960151</v>
      </c>
      <c r="L64" s="37">
        <v>3.4939115546960151</v>
      </c>
      <c r="M64" s="37">
        <v>3.4939115546960151</v>
      </c>
      <c r="N64" s="37">
        <v>3.4950528448394982</v>
      </c>
      <c r="O64" s="37">
        <v>3.4950528448394982</v>
      </c>
      <c r="P64" s="36">
        <v>41.836414757634216</v>
      </c>
      <c r="Q64" s="37">
        <v>8.4946429527124394</v>
      </c>
      <c r="R64" s="37">
        <v>7.9849643755496924</v>
      </c>
      <c r="S64" s="37">
        <v>7.9849643755496924</v>
      </c>
      <c r="T64" s="37">
        <v>7.9849643755496924</v>
      </c>
      <c r="U64" s="37">
        <v>7.9861056656931719</v>
      </c>
      <c r="V64" s="37">
        <v>7.9861056656931719</v>
      </c>
      <c r="W64" s="36">
        <v>6.6798783229307643E-2</v>
      </c>
      <c r="X64" s="37">
        <v>6.6798783217106666E-2</v>
      </c>
      <c r="Y64" s="37">
        <v>6.2790856224080316E-2</v>
      </c>
      <c r="Z64" s="37">
        <v>6.2790856224080316E-2</v>
      </c>
      <c r="AA64" s="37">
        <v>6.2790856224080316E-2</v>
      </c>
      <c r="AB64" s="37">
        <v>6.2483468745435367E-2</v>
      </c>
      <c r="AC64" s="37">
        <v>6.2483468745435367E-2</v>
      </c>
      <c r="AD64" s="36">
        <v>7.7224026854691014E-3</v>
      </c>
      <c r="AE64" s="37">
        <v>7.7224026840585856E-3</v>
      </c>
      <c r="AF64" s="37">
        <v>7.2590585230150623E-3</v>
      </c>
      <c r="AG64" s="37">
        <v>7.2590585230150623E-3</v>
      </c>
      <c r="AH64" s="37">
        <v>7.2590585230150623E-3</v>
      </c>
      <c r="AI64" s="37">
        <v>7.261341103302032E-3</v>
      </c>
      <c r="AJ64" s="37">
        <v>7.261341103302032E-3</v>
      </c>
      <c r="AK64" s="36">
        <v>16.25952442982992</v>
      </c>
      <c r="AL64" s="37">
        <v>16.259524426860072</v>
      </c>
      <c r="AM64" s="37">
        <v>15.283952961248465</v>
      </c>
      <c r="AN64" s="37">
        <v>15.283952961248465</v>
      </c>
      <c r="AO64" s="37">
        <v>15.283952961248465</v>
      </c>
      <c r="AP64" s="37">
        <v>15.278043181246435</v>
      </c>
      <c r="AQ64" s="38">
        <v>15.278043181246435</v>
      </c>
    </row>
    <row r="65" spans="1:43" s="28" customFormat="1" thickBot="1">
      <c r="A65" s="39" t="s">
        <v>49</v>
      </c>
      <c r="B65" s="40">
        <v>1.0299206896506501</v>
      </c>
      <c r="C65" s="41">
        <v>1.0299206896506501</v>
      </c>
      <c r="D65" s="41">
        <v>0.96812544827161395</v>
      </c>
      <c r="E65" s="41">
        <v>0.96812544827161395</v>
      </c>
      <c r="F65" s="41">
        <v>0.96812544827161395</v>
      </c>
      <c r="G65" s="41">
        <v>0.96812544827161395</v>
      </c>
      <c r="H65" s="41">
        <v>0.96812544827161395</v>
      </c>
      <c r="I65" s="40">
        <v>2.93288513919213</v>
      </c>
      <c r="J65" s="41">
        <v>2.93288513919213</v>
      </c>
      <c r="K65" s="41">
        <v>2.7569120308406001</v>
      </c>
      <c r="L65" s="41">
        <v>2.7569120308406001</v>
      </c>
      <c r="M65" s="41">
        <v>2.7569120308406001</v>
      </c>
      <c r="N65" s="41">
        <v>2.7569120308406001</v>
      </c>
      <c r="O65" s="41">
        <v>2.7569120308406001</v>
      </c>
      <c r="P65" s="40">
        <v>6.6789368904639304</v>
      </c>
      <c r="Q65" s="41">
        <v>6.6789368904639304</v>
      </c>
      <c r="R65" s="41">
        <v>6.2782006770360903</v>
      </c>
      <c r="S65" s="41">
        <v>6.2782006770360903</v>
      </c>
      <c r="T65" s="41">
        <v>6.2782006770360903</v>
      </c>
      <c r="U65" s="41">
        <v>6.2782006770360903</v>
      </c>
      <c r="V65" s="41">
        <v>6.2782006770360903</v>
      </c>
      <c r="W65" s="40">
        <v>6.8947946001654496E-3</v>
      </c>
      <c r="X65" s="41">
        <v>6.8947946001654496E-3</v>
      </c>
      <c r="Y65" s="41">
        <v>6.4811069241555502E-3</v>
      </c>
      <c r="Z65" s="41">
        <v>6.4811069241555502E-3</v>
      </c>
      <c r="AA65" s="41">
        <v>6.4811069241555502E-3</v>
      </c>
      <c r="AB65" s="41">
        <v>6.4811069241555502E-3</v>
      </c>
      <c r="AC65" s="41">
        <v>6.4811069241555502E-3</v>
      </c>
      <c r="AD65" s="40">
        <v>1.7194001496671999E-3</v>
      </c>
      <c r="AE65" s="41">
        <v>1.7194001496671999E-3</v>
      </c>
      <c r="AF65" s="41">
        <v>1.6162361406871701E-3</v>
      </c>
      <c r="AG65" s="41">
        <v>1.6162361406871701E-3</v>
      </c>
      <c r="AH65" s="41">
        <v>1.6162361406871701E-3</v>
      </c>
      <c r="AI65" s="41">
        <v>1.6162361406871701E-3</v>
      </c>
      <c r="AJ65" s="41">
        <v>1.6162361406871701E-3</v>
      </c>
      <c r="AK65" s="40">
        <v>3.61638992068842</v>
      </c>
      <c r="AL65" s="41">
        <v>3.61638992068842</v>
      </c>
      <c r="AM65" s="41">
        <v>3.3994065254471102</v>
      </c>
      <c r="AN65" s="41">
        <v>3.3994065254471102</v>
      </c>
      <c r="AO65" s="41">
        <v>3.3994065254471102</v>
      </c>
      <c r="AP65" s="41">
        <v>3.3994065254471102</v>
      </c>
      <c r="AQ65" s="42">
        <v>3.3994065254471102</v>
      </c>
    </row>
  </sheetData>
  <mergeCells count="13">
    <mergeCell ref="B3:AQ3"/>
    <mergeCell ref="B5:H5"/>
    <mergeCell ref="I5:O5"/>
    <mergeCell ref="P5:V5"/>
    <mergeCell ref="W5:AC5"/>
    <mergeCell ref="AD5:AJ5"/>
    <mergeCell ref="AK5:AQ5"/>
    <mergeCell ref="AK61:AQ61"/>
    <mergeCell ref="B61:H61"/>
    <mergeCell ref="I61:O61"/>
    <mergeCell ref="P61:V61"/>
    <mergeCell ref="W61:AC61"/>
    <mergeCell ref="AD61:AJ61"/>
  </mergeCells>
  <pageMargins left="0.35" right="0.21" top="1" bottom="1" header="0.5" footer="0.5"/>
  <pageSetup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Units</vt:lpstr>
      <vt:lpstr>All Fossil &gt; 25 MW</vt:lpstr>
      <vt:lpstr>'All Fossil &gt; 25 MW'!Print_Area</vt:lpstr>
      <vt:lpstr>'All Units'!Print_Area</vt:lpstr>
    </vt:vector>
  </TitlesOfParts>
  <Company>ICFI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Power3</dc:creator>
  <cp:lastModifiedBy>power3</cp:lastModifiedBy>
  <dcterms:created xsi:type="dcterms:W3CDTF">2014-05-30T12:38:41Z</dcterms:created>
  <dcterms:modified xsi:type="dcterms:W3CDTF">2014-06-10T21:21:59Z</dcterms:modified>
</cp:coreProperties>
</file>